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Trabajos de Grado/Anny/"/>
    </mc:Choice>
  </mc:AlternateContent>
  <xr:revisionPtr revIDLastSave="216" documentId="13_ncr:1_{44AAD1FE-CD34-4686-ACFA-5A2B04B74E65}" xr6:coauthVersionLast="47" xr6:coauthVersionMax="47" xr10:uidLastSave="{DE6C3BAF-5C46-4298-8268-8812ACD6A5D3}"/>
  <bookViews>
    <workbookView minimized="1" xWindow="0" yWindow="2145" windowWidth="14610" windowHeight="8325" activeTab="3" xr2:uid="{00000000-000D-0000-FFFF-FFFF00000000}"/>
  </bookViews>
  <sheets>
    <sheet name="Programa" sheetId="2" r:id="rId1"/>
    <sheet name="Cronograma" sheetId="1" r:id="rId2"/>
    <sheet name="Indicadores" sheetId="3" r:id="rId3"/>
    <sheet name="Costo" sheetId="4" r:id="rId4"/>
  </sheets>
  <externalReferences>
    <externalReference r:id="rId5"/>
  </externalReferences>
  <definedNames>
    <definedName name="_xlnm.Print_Area" localSheetId="3">Costo!$A$1:$G$22</definedName>
    <definedName name="_xlnm.Print_Area" localSheetId="1">Cronograma!$A$1:$Q$40</definedName>
    <definedName name="_xlnm.Print_Area" localSheetId="2">Indicadores!$A$1:$O$84</definedName>
    <definedName name="_xlnm.Print_Area" localSheetId="0">Programa!$B$2:$P$29</definedName>
    <definedName name="Plan">'[1]Analisis de tendencias'!$O$1:$O$2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4" l="1"/>
  <c r="E13" i="4"/>
  <c r="F17" i="4"/>
  <c r="G11" i="4" l="1"/>
  <c r="G12" i="4"/>
  <c r="G14" i="4"/>
  <c r="G15" i="4"/>
  <c r="G16" i="4"/>
  <c r="G18" i="4"/>
  <c r="G19" i="4"/>
  <c r="G20" i="4"/>
  <c r="G21" i="4"/>
  <c r="G10" i="4" l="1"/>
  <c r="G9" i="4"/>
  <c r="G13" i="4" l="1"/>
  <c r="G17" i="4"/>
  <c r="G22" i="4" l="1"/>
  <c r="O38" i="1"/>
  <c r="O37" i="1"/>
  <c r="L38" i="1"/>
  <c r="L37" i="1"/>
  <c r="B74" i="3"/>
  <c r="B73" i="3"/>
  <c r="B72" i="3"/>
  <c r="B71" i="3"/>
  <c r="F66" i="3"/>
  <c r="C72" i="3" s="1"/>
  <c r="F65" i="3"/>
  <c r="C71" i="3" s="1"/>
  <c r="B54" i="3"/>
  <c r="B53" i="3"/>
  <c r="B52" i="3"/>
  <c r="B51" i="3"/>
  <c r="F45" i="3"/>
  <c r="F44" i="3"/>
  <c r="C52" i="3" l="1"/>
  <c r="C51" i="3"/>
  <c r="D29" i="3"/>
  <c r="C29" i="3"/>
  <c r="B32" i="3"/>
  <c r="B31" i="3"/>
  <c r="B30" i="3"/>
  <c r="B29" i="3"/>
  <c r="I37" i="1"/>
  <c r="F37" i="1"/>
  <c r="I38" i="1" l="1"/>
  <c r="F38" i="1"/>
  <c r="O62" i="3" l="1"/>
  <c r="H62" i="3"/>
  <c r="C62" i="3"/>
  <c r="H60" i="3"/>
  <c r="C60" i="3"/>
  <c r="F68" i="3"/>
  <c r="C74" i="3" s="1"/>
  <c r="F67" i="3"/>
  <c r="C73" i="3" s="1"/>
  <c r="L39" i="1" l="1"/>
  <c r="F39" i="1"/>
  <c r="I39" i="1"/>
  <c r="O39" i="1"/>
  <c r="F46" i="3" l="1"/>
  <c r="C53" i="3" s="1"/>
  <c r="C41" i="3"/>
  <c r="H41" i="3"/>
  <c r="O41" i="3"/>
  <c r="O19" i="3"/>
  <c r="G24" i="3" s="1"/>
  <c r="D31" i="3" s="1"/>
  <c r="F23" i="3"/>
  <c r="C30" i="3" s="1"/>
  <c r="F24" i="3"/>
  <c r="C31" i="3" s="1"/>
  <c r="C19" i="3"/>
  <c r="H19" i="3"/>
  <c r="F47" i="3"/>
  <c r="C54" i="3" s="1"/>
  <c r="H39" i="3"/>
  <c r="C39" i="3"/>
  <c r="F25" i="3"/>
  <c r="C32" i="3" s="1"/>
  <c r="H17" i="3"/>
  <c r="C17" i="3"/>
  <c r="G44" i="3" l="1"/>
  <c r="G45" i="3"/>
  <c r="G66" i="3"/>
  <c r="G65" i="3"/>
  <c r="G47" i="3"/>
  <c r="D54" i="3" s="1"/>
  <c r="G46" i="3"/>
  <c r="D53" i="3" s="1"/>
  <c r="H24" i="3"/>
  <c r="H47" i="3"/>
  <c r="G67" i="3"/>
  <c r="G68" i="3"/>
  <c r="G25" i="3"/>
  <c r="D32" i="3" s="1"/>
  <c r="G23" i="3"/>
  <c r="D30" i="3" s="1"/>
  <c r="H25" i="3" l="1"/>
  <c r="H23" i="3"/>
  <c r="H65" i="3"/>
  <c r="D71" i="3"/>
  <c r="H46" i="3"/>
  <c r="D72" i="3"/>
  <c r="H66" i="3"/>
  <c r="H68" i="3"/>
  <c r="D74" i="3"/>
  <c r="D52" i="3"/>
  <c r="H45" i="3"/>
  <c r="H67" i="3"/>
  <c r="D73" i="3"/>
  <c r="D51" i="3"/>
  <c r="H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FOCUS</author>
    <author>Janus</author>
    <author>DIEGO RODRIGUEZ</author>
  </authors>
  <commentList>
    <comment ref="L10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 xml:space="preserve">Se actualizó teniendo en cuenta la Res. 2764 </t>
        </r>
      </text>
    </comment>
    <comment ref="L14" authorId="0" shapeId="0" xr:uid="{00000000-0006-0000-0100-000002000000}">
      <text>
        <r>
          <rPr>
            <b/>
            <sz val="12"/>
            <color indexed="81"/>
            <rFont val="Tahoma"/>
            <family val="2"/>
          </rPr>
          <t>28 JULIO</t>
        </r>
      </text>
    </comment>
    <comment ref="F16" authorId="0" shapeId="0" xr:uid="{00000000-0006-0000-0100-000003000000}">
      <text>
        <r>
          <rPr>
            <b/>
            <sz val="12"/>
            <color indexed="81"/>
            <rFont val="Tahoma"/>
            <family val="2"/>
          </rPr>
          <t xml:space="preserve">15 ENERO 2022
</t>
        </r>
        <r>
          <rPr>
            <sz val="12"/>
            <color indexed="81"/>
            <rFont val="Tahoma"/>
            <family val="2"/>
          </rPr>
          <t>APC-FOR-GTH-001 Circular  04</t>
        </r>
      </text>
    </comment>
    <comment ref="M18" authorId="1" shapeId="0" xr:uid="{00000000-0006-0000-0100-000004000000}">
      <text>
        <r>
          <rPr>
            <sz val="12"/>
            <color indexed="81"/>
            <rFont val="Arial Narrow"/>
            <family val="2"/>
          </rPr>
          <t>17 Agosto JAIRO MENECES
9 AGOSTO DARWIN
12 AGOSTO DIEGO RODRIGUEZ</t>
        </r>
      </text>
    </comment>
    <comment ref="N18" authorId="1" shapeId="0" xr:uid="{9AF2413E-7D41-49E6-93D3-D177D56A9407}">
      <text>
        <r>
          <rPr>
            <b/>
            <sz val="14"/>
            <color indexed="81"/>
            <rFont val="Tahoma"/>
            <family val="2"/>
          </rPr>
          <t>09 SEPTIEMBRE
WILMER VIANCHA</t>
        </r>
      </text>
    </comment>
    <comment ref="M22" authorId="2" shapeId="0" xr:uid="{00000000-0006-0000-0100-000005000000}">
      <text>
        <r>
          <rPr>
            <b/>
            <sz val="14"/>
            <color indexed="81"/>
            <rFont val="Tahoma"/>
            <family val="2"/>
          </rPr>
          <t>24/08/2022</t>
        </r>
      </text>
    </comment>
    <comment ref="J24" authorId="2" shapeId="0" xr:uid="{00000000-0006-0000-0100-000006000000}">
      <text>
        <r>
          <rPr>
            <b/>
            <sz val="16"/>
            <color indexed="81"/>
            <rFont val="Tahoma"/>
            <family val="2"/>
          </rPr>
          <t>15/05/2022</t>
        </r>
      </text>
    </comment>
    <comment ref="N29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>15/09/2022</t>
        </r>
      </text>
    </comment>
    <comment ref="O30" authorId="1" shapeId="0" xr:uid="{64BF7FC1-90F1-4B6A-9D3F-6FE03B48EC5F}">
      <text>
        <r>
          <rPr>
            <b/>
            <sz val="9"/>
            <color indexed="81"/>
            <rFont val="Tahoma"/>
            <family val="2"/>
          </rPr>
          <t>15 OCTUBRE</t>
        </r>
      </text>
    </comment>
  </commentList>
</comments>
</file>

<file path=xl/sharedStrings.xml><?xml version="1.0" encoding="utf-8"?>
<sst xmlns="http://schemas.openxmlformats.org/spreadsheetml/2006/main" count="261" uniqueCount="134">
  <si>
    <t>ALCANCE</t>
  </si>
  <si>
    <t>OBJETIVOS Y METAS</t>
  </si>
  <si>
    <t>OBJETIVO</t>
  </si>
  <si>
    <t>INDICADOR</t>
  </si>
  <si>
    <t>FORMULA</t>
  </si>
  <si>
    <t>FRECUENCIA</t>
  </si>
  <si>
    <t>META</t>
  </si>
  <si>
    <t>ACTIVIDADES</t>
  </si>
  <si>
    <t>ITEM</t>
  </si>
  <si>
    <t>ACTIVIDAD</t>
  </si>
  <si>
    <t>RESPONSABLE</t>
  </si>
  <si>
    <t>SEG</t>
  </si>
  <si>
    <t>ENE</t>
  </si>
  <si>
    <t>FEB</t>
  </si>
  <si>
    <t>MAR</t>
  </si>
  <si>
    <t>ABR</t>
  </si>
  <si>
    <t>MAY</t>
  </si>
  <si>
    <t>JUN</t>
  </si>
  <si>
    <t>SEP</t>
  </si>
  <si>
    <t>OCT</t>
  </si>
  <si>
    <t>NOV</t>
  </si>
  <si>
    <t>DIC</t>
  </si>
  <si>
    <t>PROG</t>
  </si>
  <si>
    <t>EJEC</t>
  </si>
  <si>
    <t>Seguimiento al programa</t>
  </si>
  <si>
    <t>ACT. PROGRAMADAS</t>
  </si>
  <si>
    <t>ACT. EJECUTADAS</t>
  </si>
  <si>
    <t>CUMPLIMIENTO</t>
  </si>
  <si>
    <t>RECURSOS</t>
  </si>
  <si>
    <t>MEDICIÓN Y SEGUIMIENTO</t>
  </si>
  <si>
    <t>TENDENCIA</t>
  </si>
  <si>
    <t>FUENTE DE INFORMACION</t>
  </si>
  <si>
    <t>FRECUENCIA SEGUIMIENTO</t>
  </si>
  <si>
    <t>FRECUENCIA ANALISIS</t>
  </si>
  <si>
    <t xml:space="preserve">AÑO </t>
  </si>
  <si>
    <t>PERIODO</t>
  </si>
  <si>
    <t xml:space="preserve">META </t>
  </si>
  <si>
    <t>CUMPLE</t>
  </si>
  <si>
    <t xml:space="preserve">ANALISIS DE TENDENCIA </t>
  </si>
  <si>
    <t>ANALISIS DE TENDENCIAS</t>
  </si>
  <si>
    <t>PLAN DE ACCIÓN</t>
  </si>
  <si>
    <t>No.</t>
  </si>
  <si>
    <t>FECHA</t>
  </si>
  <si>
    <t>SEGUIMIENTO</t>
  </si>
  <si>
    <t>ATEL, Reportes, Certificado ARL.</t>
  </si>
  <si>
    <t xml:space="preserve">Programación de capacitaciones, programa de capacitación e inducción </t>
  </si>
  <si>
    <t>Formulación plan de acción (si aplica)</t>
  </si>
  <si>
    <t>CRONOGRAMA</t>
  </si>
  <si>
    <t>MEDICION INDICADORES</t>
  </si>
  <si>
    <t>JUL</t>
  </si>
  <si>
    <t>AGO</t>
  </si>
  <si>
    <t>Trimestral</t>
  </si>
  <si>
    <t>RESULTADO</t>
  </si>
  <si>
    <t>N° ASISTENTES</t>
  </si>
  <si>
    <r>
      <rPr>
        <b/>
        <sz val="12"/>
        <color theme="1"/>
        <rFont val="Arial"/>
        <family val="2"/>
      </rPr>
      <t>_Técnicos:</t>
    </r>
    <r>
      <rPr>
        <sz val="12"/>
        <color theme="1"/>
        <rFont val="Arial"/>
        <family val="2"/>
      </rPr>
      <t xml:space="preserve"> Elementos de oficina (computador, video beam, papelería) entre otros.
_</t>
    </r>
    <r>
      <rPr>
        <b/>
        <sz val="12"/>
        <color theme="1"/>
        <rFont val="Arial"/>
        <family val="2"/>
      </rPr>
      <t>Financieros:</t>
    </r>
    <r>
      <rPr>
        <sz val="12"/>
        <color theme="1"/>
        <rFont val="Arial"/>
        <family val="2"/>
      </rPr>
      <t xml:space="preserve"> Los relacionados en el presupuesto SG-SST.</t>
    </r>
  </si>
  <si>
    <t>N° TRABAJADORES</t>
  </si>
  <si>
    <t>N° CASOS NUEVOS</t>
  </si>
  <si>
    <t>PROGRAMA DE VIGILANCIA EPIDEMIOLOGICA PSICOSOCIAL</t>
  </si>
  <si>
    <t>APC-PRG-HSEQ-005</t>
  </si>
  <si>
    <t>Conformación comité de convivencia laboral</t>
  </si>
  <si>
    <t>Gerencia 
Personal</t>
  </si>
  <si>
    <t>Aplicación de bateria riesgo psicosocial</t>
  </si>
  <si>
    <t>CCL</t>
  </si>
  <si>
    <t>Reuniones comité de convivencia laboral</t>
  </si>
  <si>
    <t>Lograr dar cobertura en actividades de promoción (capacitaciones, charlas, socializaciones, campañas) a  los trabajadores en temas de riego psicosocial</t>
  </si>
  <si>
    <r>
      <t xml:space="preserve">Aplica para los centros de trabajo, actividades y procesos de la empresa </t>
    </r>
    <r>
      <rPr>
        <b/>
        <sz val="12"/>
        <color theme="1"/>
        <rFont val="Arial"/>
        <family val="2"/>
      </rPr>
      <t>AUTOMATIZACIÓN POTENCIA Y CONTROL WD SAS</t>
    </r>
  </si>
  <si>
    <t>Realizar seguimiento a la incidencia que tiene el factor de riesgo psicosocial</t>
  </si>
  <si>
    <t>Realizar seguimiento a la prevalencia que tiene el factor de riesgo psicosocial</t>
  </si>
  <si>
    <t>N° INCLUIDOS</t>
  </si>
  <si>
    <t>N° CASOS NUEVOS + ANTIGUOS</t>
  </si>
  <si>
    <t>PLANEACION:  Lider SST y Consultor SIG
EJECUCION: Todo el personal
VERIFICACION:Lider SST</t>
  </si>
  <si>
    <t>Lider SST</t>
  </si>
  <si>
    <t>Version :02</t>
  </si>
  <si>
    <t>ACCIONES</t>
  </si>
  <si>
    <r>
      <rPr>
        <b/>
        <sz val="12"/>
        <color theme="1"/>
        <rFont val="Arial"/>
        <family val="2"/>
      </rPr>
      <t xml:space="preserve">Identificación de condiciones psicosociales </t>
    </r>
    <r>
      <rPr>
        <sz val="12"/>
        <color theme="1"/>
        <rFont val="Arial"/>
        <family val="2"/>
      </rPr>
      <t xml:space="preserve">
Realizar evaluaciones psicotécnicas al personal que ingresa a trabajar en la organización (según lo definido en APC-PRO-GTH-001 Procedimiento Selección, contratacion y desvinculacion de personal).
</t>
    </r>
    <r>
      <rPr>
        <b/>
        <sz val="12"/>
        <color theme="1"/>
        <rFont val="Arial"/>
        <family val="2"/>
      </rPr>
      <t xml:space="preserve">Bateria de riesgo psicosocial 
</t>
    </r>
    <r>
      <rPr>
        <sz val="12"/>
        <color theme="1"/>
        <rFont val="Arial"/>
        <family val="2"/>
      </rPr>
      <t xml:space="preserve">Aplicar el instrumento para la evaluación de factores de riesgo psicosocial a tráves de IPS o psicologa(o) teniendo en cuenta lo definido en normatividad legal vigente colombiana. 
</t>
    </r>
    <r>
      <rPr>
        <b/>
        <sz val="12"/>
        <color theme="1"/>
        <rFont val="Arial"/>
        <family val="2"/>
      </rPr>
      <t xml:space="preserve">Capacitación 
</t>
    </r>
    <r>
      <rPr>
        <sz val="12"/>
        <color theme="1"/>
        <rFont val="Arial"/>
        <family val="2"/>
      </rPr>
      <t xml:space="preserve">Realizar actividades de promoción y prevención del riesgo psicosocial. Las actividades son definidas en el cronograma del programa. </t>
    </r>
  </si>
  <si>
    <t>Revisión y actualización del programa (cambios si se consideran necesarios)</t>
  </si>
  <si>
    <t>Definición de actividades en el cronograma</t>
  </si>
  <si>
    <t xml:space="preserve">Divulgación del programa </t>
  </si>
  <si>
    <t xml:space="preserve">Psicologo con licencia en SST  </t>
  </si>
  <si>
    <t>IPS ó Psicologo con licencia en SST</t>
  </si>
  <si>
    <t xml:space="preserve">Socialización de los resultados del informe de bateria de riesgo psicosocial </t>
  </si>
  <si>
    <t>Cobertura</t>
  </si>
  <si>
    <t>Incidencia</t>
  </si>
  <si>
    <t>Prevalencia</t>
  </si>
  <si>
    <t>NOMBRE</t>
  </si>
  <si>
    <t>Realizar actividades de prevención de riesgo psicosocial en la totalidad de los trabajadores</t>
  </si>
  <si>
    <t>Prevenir el aumento de casos de estrés laboral</t>
  </si>
  <si>
    <t>Prevenir ausentismo en los trabajadores por estrés laboral</t>
  </si>
  <si>
    <t>INDICADORES DE GESTIÓN</t>
  </si>
  <si>
    <t>1. COBERTURA</t>
  </si>
  <si>
    <t>2. INCIDENCIA</t>
  </si>
  <si>
    <t>3. PREVALENCIA</t>
  </si>
  <si>
    <t>HISTORIAL DE CAMBIOS</t>
  </si>
  <si>
    <t>VER. N°</t>
  </si>
  <si>
    <t>RESPONSABLE ELABORACIÓN O CAMBIO</t>
  </si>
  <si>
    <t>DESCRIPCIÓN DEL CAMBIO</t>
  </si>
  <si>
    <t>Elaboración Inicial</t>
  </si>
  <si>
    <t>Cambia el objetivo, se incluyen las acciones para desarrollo del programa, se elimina indicador de cumplimiento, se incluye en la tabla de indicadores el nombre de cada indicador.</t>
  </si>
  <si>
    <r>
      <t xml:space="preserve">Prevenir la ocurrencia o la progresión de patologías en los trabajadores de </t>
    </r>
    <r>
      <rPr>
        <b/>
        <sz val="12"/>
        <color theme="1"/>
        <rFont val="Arial"/>
        <family val="2"/>
      </rPr>
      <t>Automatización, Potencia, Control WD SAS.,</t>
    </r>
    <r>
      <rPr>
        <sz val="12"/>
        <color theme="1"/>
        <rFont val="Arial"/>
        <family val="2"/>
      </rPr>
      <t xml:space="preserve"> ocasionadas por la exposición a los factores de riesgo psicosocial. </t>
    </r>
  </si>
  <si>
    <t>Capacitacion Ley 1010 del 2006 Prevencion de acoso laboral</t>
  </si>
  <si>
    <t>Charla Cómo identificar los Riesgos Psicosociales en el trabajo</t>
  </si>
  <si>
    <t>Pruebas psicotécnicas  personal de proyectos e innovación</t>
  </si>
  <si>
    <t>Divulgación del APC-DOC-GGA-011 V2 Reglamento de Comité de Convivencia Laboral</t>
  </si>
  <si>
    <t>Trimestre I
(Enero - Marzo)</t>
  </si>
  <si>
    <t>Trimestre II
(Abril - Junio)</t>
  </si>
  <si>
    <t>Trimestre III
(Julio - Septiembre)</t>
  </si>
  <si>
    <t>Trimestre IV
(Octubre - Diciembre)</t>
  </si>
  <si>
    <t>____________</t>
  </si>
  <si>
    <t xml:space="preserve">No se realiza actividad de prevención al riesgo psicosocial, esto no se debe interpretar como un incumplimiento, basicamente en el cronograma de actividades no fueron programadas actividades de prevención para este trimestre. </t>
  </si>
  <si>
    <t xml:space="preserve">Se contó con un total de 4 trabajadores en la empresa,en este periodo no se realizaron pruebas psicotécnicas, tampoco le fue notificada a la empresa enfermedades laborales diagnósticas relacionadas al riesgo psicosocial. Se mantiene la tasa de incidencia en cero. </t>
  </si>
  <si>
    <t xml:space="preserve">Se contó con un total de 4 trabajadores en la empresa,en este periodo no se realizaron pruebas psicotécnicas, tampoco le fue notificada a la empresa enfermedades laborales diagnósticas relacionadas al riesgo psicosocial. Se mantiene la tasa de prevalencia en cero. </t>
  </si>
  <si>
    <t xml:space="preserve">MÉTODO DE CALCULO </t>
  </si>
  <si>
    <t>Practicante</t>
  </si>
  <si>
    <t>Fecha: 07/01/2023</t>
  </si>
  <si>
    <r>
      <t xml:space="preserve">N° trabajadores asistentes *100
</t>
    </r>
    <r>
      <rPr>
        <sz val="12"/>
        <color rgb="FF000000"/>
        <rFont val="Arial"/>
        <family val="2"/>
      </rPr>
      <t>N° trabajadores incluidos al PVE</t>
    </r>
  </si>
  <si>
    <r>
      <t xml:space="preserve">N° de casos nuevos de origen laboral *100
</t>
    </r>
    <r>
      <rPr>
        <sz val="12"/>
        <color rgb="FF000000"/>
        <rFont val="Arial"/>
        <family val="2"/>
      </rPr>
      <t xml:space="preserve">N° trabajadores </t>
    </r>
  </si>
  <si>
    <r>
      <t xml:space="preserve">N° de casos nuevos de origen laboral + N° casos antiguos de origen laboral *100
</t>
    </r>
    <r>
      <rPr>
        <sz val="12"/>
        <color rgb="FF000000"/>
        <rFont val="Arial"/>
        <family val="2"/>
      </rPr>
      <t xml:space="preserve">N° trabajadores </t>
    </r>
  </si>
  <si>
    <t>Se realiza planeación para capacitación en la Ley 1010 de 2006 de acoso laboral, para el día 15 de mayo.</t>
  </si>
  <si>
    <t>Para este trimestre se planearon dos actividades que involucraron participación de los trabajadores: divulgación del reglamento del comité de convivencia laboral participación de 5 personas programadas y aplicación de la bateria de riesgo psicosocial en donde se planea con la participación de las 7 personas programadas.</t>
  </si>
  <si>
    <t>TENDENCIA ESPERADA</t>
  </si>
  <si>
    <t>HORAS/AÑO</t>
  </si>
  <si>
    <t>VALOR HORA</t>
  </si>
  <si>
    <t>Divulgación del Reglamento de Comité de Convivencia Laboral</t>
  </si>
  <si>
    <t>COSTO DE LA PROPUESTA</t>
  </si>
  <si>
    <t>TOTAL</t>
  </si>
  <si>
    <t>Gerente</t>
  </si>
  <si>
    <t>TOTAL COSTO DE LA PROPUESTA</t>
  </si>
  <si>
    <t>ÍTEM</t>
  </si>
  <si>
    <t>CARGO</t>
  </si>
  <si>
    <t>Revisión y actualización del programa</t>
  </si>
  <si>
    <t>Formulación plan de acción</t>
  </si>
  <si>
    <t>Ingeniero de Seguridad y Salud en el Trabajo</t>
  </si>
  <si>
    <t>Asistente de Seguridad y Salud en el Trabajo</t>
  </si>
  <si>
    <t>Coordinador de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</si>
</sst>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u/>
      <sz val="12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theme="0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2"/>
      <color indexed="81"/>
      <name val="Arial Narrow"/>
      <family val="2"/>
    </font>
    <font>
      <b/>
      <sz val="16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81"/>
      <name val="Tahoma"/>
      <family val="2"/>
    </font>
    <font>
      <sz val="12"/>
      <color rgb="FF000000"/>
      <name val="Arial"/>
      <family val="2"/>
    </font>
    <font>
      <b/>
      <sz val="22"/>
      <color theme="1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B05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9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9" fontId="3" fillId="2" borderId="0" xfId="1" applyFont="1" applyFill="1"/>
    <xf numFmtId="0" fontId="9" fillId="2" borderId="0" xfId="0" applyFont="1" applyFill="1" applyAlignment="1">
      <alignment horizontal="center" vertical="center"/>
    </xf>
    <xf numFmtId="0" fontId="10" fillId="2" borderId="0" xfId="0" applyFont="1" applyFill="1"/>
    <xf numFmtId="9" fontId="10" fillId="2" borderId="0" xfId="1" applyFont="1" applyFill="1"/>
    <xf numFmtId="0" fontId="10" fillId="0" borderId="0" xfId="0" applyFont="1"/>
    <xf numFmtId="9" fontId="10" fillId="0" borderId="0" xfId="1" applyFont="1" applyFill="1"/>
    <xf numFmtId="0" fontId="3" fillId="0" borderId="0" xfId="0" applyFont="1"/>
    <xf numFmtId="9" fontId="3" fillId="0" borderId="0" xfId="1" applyFont="1" applyFill="1" applyBorder="1"/>
    <xf numFmtId="0" fontId="8" fillId="0" borderId="0" xfId="0" applyFont="1" applyAlignment="1">
      <alignment wrapText="1" shrinkToFit="1"/>
    </xf>
    <xf numFmtId="9" fontId="10" fillId="0" borderId="0" xfId="1" applyFont="1" applyFill="1" applyBorder="1" applyAlignment="1">
      <alignment wrapText="1" shrinkToFit="1"/>
    </xf>
    <xf numFmtId="0" fontId="5" fillId="0" borderId="0" xfId="0" applyFont="1" applyAlignment="1">
      <alignment wrapText="1" shrinkToFit="1"/>
    </xf>
    <xf numFmtId="0" fontId="10" fillId="0" borderId="0" xfId="0" applyFont="1" applyAlignment="1">
      <alignment vertical="center" wrapText="1"/>
    </xf>
    <xf numFmtId="0" fontId="9" fillId="0" borderId="6" xfId="0" applyFont="1" applyBorder="1"/>
    <xf numFmtId="9" fontId="9" fillId="0" borderId="6" xfId="1" applyFont="1" applyFill="1" applyBorder="1" applyAlignment="1"/>
    <xf numFmtId="0" fontId="9" fillId="0" borderId="0" xfId="0" applyFont="1"/>
    <xf numFmtId="0" fontId="13" fillId="0" borderId="0" xfId="0" applyFont="1"/>
    <xf numFmtId="9" fontId="9" fillId="0" borderId="0" xfId="1" applyFont="1" applyFill="1" applyBorder="1" applyAlignment="1"/>
    <xf numFmtId="0" fontId="13" fillId="0" borderId="0" xfId="0" applyFont="1" applyAlignment="1">
      <alignment horizontal="left" vertical="center"/>
    </xf>
    <xf numFmtId="9" fontId="3" fillId="0" borderId="0" xfId="1" applyFont="1" applyFill="1"/>
    <xf numFmtId="9" fontId="10" fillId="0" borderId="2" xfId="1" applyFont="1" applyFill="1" applyBorder="1" applyAlignment="1">
      <alignment horizontal="center" vertical="center" wrapText="1"/>
    </xf>
    <xf numFmtId="9" fontId="3" fillId="0" borderId="8" xfId="1" applyFont="1" applyFill="1" applyBorder="1" applyAlignment="1">
      <alignment horizontal="center" vertical="center"/>
    </xf>
    <xf numFmtId="9" fontId="3" fillId="0" borderId="0" xfId="1" applyFont="1"/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9" fontId="3" fillId="0" borderId="8" xfId="3" applyFont="1" applyFill="1" applyBorder="1" applyAlignment="1">
      <alignment horizontal="center" vertical="center"/>
    </xf>
    <xf numFmtId="9" fontId="4" fillId="4" borderId="8" xfId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6" fillId="2" borderId="0" xfId="0" applyFont="1" applyFill="1"/>
    <xf numFmtId="0" fontId="19" fillId="3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 wrapText="1" shrinkToFit="1"/>
    </xf>
    <xf numFmtId="0" fontId="19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 shrinkToFit="1"/>
    </xf>
    <xf numFmtId="0" fontId="18" fillId="0" borderId="8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9" fontId="16" fillId="2" borderId="0" xfId="1" applyFont="1" applyFill="1"/>
    <xf numFmtId="9" fontId="16" fillId="2" borderId="0" xfId="0" applyNumberFormat="1" applyFont="1" applyFill="1" applyAlignment="1">
      <alignment horizontal="center" vertical="center"/>
    </xf>
    <xf numFmtId="0" fontId="16" fillId="0" borderId="0" xfId="0" applyFont="1"/>
    <xf numFmtId="9" fontId="16" fillId="0" borderId="0" xfId="1" applyFont="1" applyFill="1"/>
    <xf numFmtId="0" fontId="19" fillId="5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9" fontId="3" fillId="0" borderId="0" xfId="3" applyFon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4" fillId="2" borderId="9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9" fontId="4" fillId="5" borderId="8" xfId="1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10" fillId="0" borderId="8" xfId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0" applyFont="1" applyAlignment="1">
      <alignment horizontal="left" vertical="center" wrapText="1"/>
    </xf>
    <xf numFmtId="6" fontId="18" fillId="0" borderId="8" xfId="0" applyNumberFormat="1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 shrinkToFit="1"/>
    </xf>
    <xf numFmtId="0" fontId="17" fillId="4" borderId="8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textRotation="90"/>
    </xf>
    <xf numFmtId="0" fontId="17" fillId="2" borderId="8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 shrinkToFit="1"/>
    </xf>
    <xf numFmtId="0" fontId="17" fillId="2" borderId="13" xfId="0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wrapText="1"/>
    </xf>
    <xf numFmtId="6" fontId="31" fillId="0" borderId="13" xfId="0" applyNumberFormat="1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 shrinkToFit="1"/>
    </xf>
    <xf numFmtId="0" fontId="4" fillId="5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justify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14" fontId="7" fillId="0" borderId="2" xfId="2" applyNumberFormat="1" applyFont="1" applyBorder="1" applyAlignment="1">
      <alignment horizontal="left" vertical="center" wrapText="1"/>
    </xf>
    <xf numFmtId="0" fontId="4" fillId="5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 shrinkToFit="1"/>
    </xf>
    <xf numFmtId="1" fontId="16" fillId="2" borderId="2" xfId="0" applyNumberFormat="1" applyFont="1" applyFill="1" applyBorder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9" fontId="16" fillId="2" borderId="2" xfId="1" applyFont="1" applyFill="1" applyBorder="1" applyAlignment="1">
      <alignment horizontal="center" vertical="center"/>
    </xf>
    <xf numFmtId="9" fontId="16" fillId="2" borderId="3" xfId="1" applyFont="1" applyFill="1" applyBorder="1" applyAlignment="1">
      <alignment horizontal="center" vertical="center"/>
    </xf>
    <xf numFmtId="9" fontId="16" fillId="2" borderId="4" xfId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 shrinkToFit="1"/>
    </xf>
    <xf numFmtId="0" fontId="16" fillId="2" borderId="14" xfId="0" applyFont="1" applyFill="1" applyBorder="1" applyAlignment="1">
      <alignment horizontal="center" vertical="center" wrapText="1" shrinkToFit="1"/>
    </xf>
    <xf numFmtId="0" fontId="16" fillId="2" borderId="8" xfId="0" applyFont="1" applyFill="1" applyBorder="1" applyAlignment="1">
      <alignment horizontal="justify" vertical="center" wrapText="1" shrinkToFit="1"/>
    </xf>
    <xf numFmtId="0" fontId="18" fillId="3" borderId="8" xfId="0" applyFont="1" applyFill="1" applyBorder="1" applyAlignment="1">
      <alignment horizontal="center" vertical="center" wrapText="1" shrinkToFit="1"/>
    </xf>
    <xf numFmtId="0" fontId="17" fillId="5" borderId="8" xfId="0" applyFont="1" applyFill="1" applyBorder="1" applyAlignment="1">
      <alignment horizontal="center" vertical="center" wrapText="1" shrinkToFit="1"/>
    </xf>
    <xf numFmtId="9" fontId="17" fillId="2" borderId="0" xfId="1" applyFont="1" applyFill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textRotation="90"/>
    </xf>
    <xf numFmtId="0" fontId="16" fillId="2" borderId="5" xfId="0" applyFont="1" applyFill="1" applyBorder="1" applyAlignment="1">
      <alignment horizontal="left" vertical="center" wrapText="1" shrinkToFit="1"/>
    </xf>
    <xf numFmtId="0" fontId="16" fillId="2" borderId="7" xfId="0" applyFont="1" applyFill="1" applyBorder="1" applyAlignment="1">
      <alignment horizontal="left" vertical="center" wrapText="1" shrinkToFit="1"/>
    </xf>
    <xf numFmtId="0" fontId="16" fillId="2" borderId="11" xfId="0" applyFont="1" applyFill="1" applyBorder="1" applyAlignment="1">
      <alignment horizontal="left" vertical="center" wrapText="1" shrinkToFit="1"/>
    </xf>
    <xf numFmtId="0" fontId="16" fillId="2" borderId="12" xfId="0" applyFont="1" applyFill="1" applyBorder="1" applyAlignment="1">
      <alignment horizontal="left" vertical="center" wrapText="1" shrinkToFit="1"/>
    </xf>
    <xf numFmtId="0" fontId="24" fillId="2" borderId="9" xfId="0" applyFont="1" applyFill="1" applyBorder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5" fontId="10" fillId="0" borderId="8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9" fontId="5" fillId="2" borderId="2" xfId="1" applyFont="1" applyFill="1" applyBorder="1" applyAlignment="1">
      <alignment horizontal="center" vertical="center"/>
    </xf>
    <xf numFmtId="9" fontId="5" fillId="2" borderId="4" xfId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 shrinkToFi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9" fontId="30" fillId="2" borderId="0" xfId="1" applyFont="1" applyFill="1" applyAlignment="1">
      <alignment horizontal="center" vertical="center"/>
    </xf>
    <xf numFmtId="9" fontId="30" fillId="2" borderId="1" xfId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 shrinkToFit="1"/>
    </xf>
    <xf numFmtId="0" fontId="18" fillId="0" borderId="3" xfId="0" applyFont="1" applyBorder="1" applyAlignment="1">
      <alignment horizontal="center" vertical="center" wrapText="1" shrinkToFit="1"/>
    </xf>
    <xf numFmtId="0" fontId="18" fillId="0" borderId="4" xfId="0" applyFont="1" applyBorder="1" applyAlignment="1">
      <alignment horizontal="center" vertical="center" wrapText="1" shrinkToFi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18"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9999"/>
      <color rgb="FF99FFCC"/>
      <color rgb="FF9428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800" b="1"/>
              <a:t>COBERTURA</a:t>
            </a:r>
          </a:p>
        </c:rich>
      </c:tx>
      <c:layout>
        <c:manualLayout>
          <c:xMode val="edge"/>
          <c:yMode val="edge"/>
          <c:x val="0.42869274875983421"/>
          <c:y val="9.34959277357459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Indicadores!$C$28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FFCC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Indicadores!$B$29:$B$32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Indicadores!$C$29:$C$32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8-4B34-9D00-51EB097C5E84}"/>
            </c:ext>
          </c:extLst>
        </c:ser>
        <c:ser>
          <c:idx val="1"/>
          <c:order val="1"/>
          <c:tx>
            <c:strRef>
              <c:f>Indicadores!$D$28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9999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Indicadores!$B$29:$B$32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Indicadores!$D$29:$D$32</c:f>
              <c:numCache>
                <c:formatCode>0%</c:formatCode>
                <c:ptCount val="4"/>
                <c:pt idx="0" formatCode="General">
                  <c:v>0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A8-4B34-9D00-51EB097C5E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3242696"/>
        <c:axId val="123237208"/>
        <c:axId val="142843720"/>
      </c:bar3DChart>
      <c:catAx>
        <c:axId val="123242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23237208"/>
        <c:crosses val="autoZero"/>
        <c:auto val="1"/>
        <c:lblAlgn val="ctr"/>
        <c:lblOffset val="100"/>
        <c:noMultiLvlLbl val="0"/>
      </c:catAx>
      <c:valAx>
        <c:axId val="12323720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23242696"/>
        <c:crosses val="autoZero"/>
        <c:crossBetween val="between"/>
      </c:valAx>
      <c:serAx>
        <c:axId val="142843720"/>
        <c:scaling>
          <c:orientation val="minMax"/>
        </c:scaling>
        <c:delete val="1"/>
        <c:axPos val="b"/>
        <c:majorTickMark val="none"/>
        <c:minorTickMark val="none"/>
        <c:tickLblPos val="nextTo"/>
        <c:crossAx val="123237208"/>
        <c:crosses val="autoZero"/>
      </c:ser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5891547494678115E-2"/>
          <c:y val="0.13247405760902761"/>
          <c:w val="0.2092034399429778"/>
          <c:h val="5.67832272925858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600"/>
              <a:t>INCIDENCIA</a:t>
            </a:r>
          </a:p>
        </c:rich>
      </c:tx>
      <c:layout>
        <c:manualLayout>
          <c:xMode val="edge"/>
          <c:yMode val="edge"/>
          <c:x val="0.42831710752538449"/>
          <c:y val="8.485721415596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Indicadores!$C$50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Indicadores!$B$51:$B$54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Indicadores!$C$51:$C$54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D-491F-9246-D7194ED0D1AE}"/>
            </c:ext>
          </c:extLst>
        </c:ser>
        <c:ser>
          <c:idx val="1"/>
          <c:order val="1"/>
          <c:tx>
            <c:strRef>
              <c:f>Indicadores!$D$50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Indicadores!$B$51:$B$54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Indicadores!$D$51:$D$54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9D-491F-9246-D7194ED0D1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72181496"/>
        <c:axId val="472183064"/>
        <c:axId val="0"/>
      </c:bar3DChart>
      <c:catAx>
        <c:axId val="472181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72183064"/>
        <c:crosses val="autoZero"/>
        <c:auto val="1"/>
        <c:lblAlgn val="ctr"/>
        <c:lblOffset val="100"/>
        <c:noMultiLvlLbl val="0"/>
      </c:catAx>
      <c:valAx>
        <c:axId val="47218306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472181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9929190498415505E-2"/>
          <c:y val="0.20101950670098914"/>
          <c:w val="0.20851315584245617"/>
          <c:h val="6.49809877426208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PREVALENCIA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9717849986143693E-2"/>
          <c:y val="0.17537738113888912"/>
          <c:w val="0.77122328386533123"/>
          <c:h val="0.6678435089767851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Indicadores!$C$70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Indicadores!$B$71:$B$74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Indicadores!$C$71:$C$74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1A-4F6C-9891-0E3D8469EBCB}"/>
            </c:ext>
          </c:extLst>
        </c:ser>
        <c:ser>
          <c:idx val="1"/>
          <c:order val="1"/>
          <c:tx>
            <c:strRef>
              <c:f>Indicadores!$D$70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cat>
            <c:strRef>
              <c:f>Indicadores!$B$71:$B$74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Indicadores!$D$71:$D$74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1A-4F6C-9891-0E3D8469E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2178752"/>
        <c:axId val="472179536"/>
        <c:axId val="0"/>
      </c:bar3DChart>
      <c:catAx>
        <c:axId val="47217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72179536"/>
        <c:crosses val="autoZero"/>
        <c:auto val="1"/>
        <c:lblAlgn val="ctr"/>
        <c:lblOffset val="100"/>
        <c:noMultiLvlLbl val="0"/>
      </c:catAx>
      <c:valAx>
        <c:axId val="4721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7217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II!A1"/><Relationship Id="rId2" Type="http://schemas.openxmlformats.org/officeDocument/2006/relationships/image" Target="../media/image1.jpeg"/><Relationship Id="rId1" Type="http://schemas.openxmlformats.org/officeDocument/2006/relationships/hyperlink" Target="#II!A1"/><Relationship Id="rId5" Type="http://schemas.openxmlformats.org/officeDocument/2006/relationships/image" Target="../media/image3.jpe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I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4.png"/><Relationship Id="rId1" Type="http://schemas.openxmlformats.org/officeDocument/2006/relationships/hyperlink" Target="#I!A1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I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162717</xdr:colOff>
      <xdr:row>6</xdr:row>
      <xdr:rowOff>21431</xdr:rowOff>
    </xdr:from>
    <xdr:to>
      <xdr:col>6</xdr:col>
      <xdr:colOff>415924</xdr:colOff>
      <xdr:row>13</xdr:row>
      <xdr:rowOff>128590</xdr:rowOff>
    </xdr:to>
    <xdr:pic>
      <xdr:nvPicPr>
        <xdr:cNvPr id="2" name="Ima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9617" y="1240631"/>
          <a:ext cx="1497806" cy="144224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34131</xdr:rowOff>
    </xdr:from>
    <xdr:to>
      <xdr:col>14</xdr:col>
      <xdr:colOff>107157</xdr:colOff>
      <xdr:row>13</xdr:row>
      <xdr:rowOff>175065</xdr:rowOff>
    </xdr:to>
    <xdr:pic>
      <xdr:nvPicPr>
        <xdr:cNvPr id="4" name="Imagen 3" descr="Indicadores en Salud Ocupacional | Salud Ocupacional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3949" y="1253331"/>
          <a:ext cx="1974057" cy="1476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63500</xdr:rowOff>
    </xdr:from>
    <xdr:to>
      <xdr:col>3</xdr:col>
      <xdr:colOff>571501</xdr:colOff>
      <xdr:row>3</xdr:row>
      <xdr:rowOff>228600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2" r="-1" b="4938"/>
        <a:stretch/>
      </xdr:blipFill>
      <xdr:spPr bwMode="auto">
        <a:xfrm>
          <a:off x="114300" y="63500"/>
          <a:ext cx="1695450" cy="75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90935</xdr:colOff>
      <xdr:row>0</xdr:row>
      <xdr:rowOff>166170</xdr:rowOff>
    </xdr:from>
    <xdr:to>
      <xdr:col>1</xdr:col>
      <xdr:colOff>1345436</xdr:colOff>
      <xdr:row>5</xdr:row>
      <xdr:rowOff>50220</xdr:rowOff>
    </xdr:to>
    <xdr:pic>
      <xdr:nvPicPr>
        <xdr:cNvPr id="7" name="Imagen 6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90935" y="166170"/>
          <a:ext cx="1849814" cy="105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124239</xdr:colOff>
      <xdr:row>0</xdr:row>
      <xdr:rowOff>41413</xdr:rowOff>
    </xdr:from>
    <xdr:to>
      <xdr:col>1</xdr:col>
      <xdr:colOff>416563</xdr:colOff>
      <xdr:row>5</xdr:row>
      <xdr:rowOff>127353</xdr:rowOff>
    </xdr:to>
    <xdr:pic>
      <xdr:nvPicPr>
        <xdr:cNvPr id="6" name="Imagen 5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124239" y="41413"/>
          <a:ext cx="1849814" cy="105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191880</xdr:colOff>
      <xdr:row>25</xdr:row>
      <xdr:rowOff>105463</xdr:rowOff>
    </xdr:from>
    <xdr:to>
      <xdr:col>13</xdr:col>
      <xdr:colOff>621197</xdr:colOff>
      <xdr:row>35</xdr:row>
      <xdr:rowOff>151846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1E7E934-312A-4B5D-9D47-0DBF3DCA51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178075</xdr:colOff>
      <xdr:row>47</xdr:row>
      <xdr:rowOff>22638</xdr:rowOff>
    </xdr:from>
    <xdr:to>
      <xdr:col>13</xdr:col>
      <xdr:colOff>634999</xdr:colOff>
      <xdr:row>56</xdr:row>
      <xdr:rowOff>538369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F13E03A-71F7-478D-631D-811E04316C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109053</xdr:colOff>
      <xdr:row>68</xdr:row>
      <xdr:rowOff>64052</xdr:rowOff>
    </xdr:from>
    <xdr:to>
      <xdr:col>14</xdr:col>
      <xdr:colOff>151847</xdr:colOff>
      <xdr:row>78</xdr:row>
      <xdr:rowOff>96630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F2AA21E-52D0-F913-E405-BB258F521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90935</xdr:colOff>
      <xdr:row>0</xdr:row>
      <xdr:rowOff>166170</xdr:rowOff>
    </xdr:from>
    <xdr:to>
      <xdr:col>1</xdr:col>
      <xdr:colOff>1345436</xdr:colOff>
      <xdr:row>5</xdr:row>
      <xdr:rowOff>50220</xdr:rowOff>
    </xdr:to>
    <xdr:pic>
      <xdr:nvPicPr>
        <xdr:cNvPr id="2" name="Imagen 1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E5A3FB-555B-4C81-8B10-F2D6B2FF84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90935" y="166170"/>
          <a:ext cx="1845051" cy="102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SERVER\Users\CALIDAD.TECNISERVER\Documents\1.%20SGI.%20TECNICOMERCIO\F.%20Capacitaciones%202013-2014\Capacitaciones2015\Programa%20de%20capacitaci&#243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Cronograma"/>
      <sheetName val="Necesidades"/>
      <sheetName val="Cumplimiento"/>
      <sheetName val="Cobertura"/>
      <sheetName val="Eficacia"/>
      <sheetName val="Analisis de tendencias"/>
      <sheetName val="Plan de a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O1" t="str">
            <v>Si</v>
          </cell>
        </row>
        <row r="2">
          <cell r="O2" t="str">
            <v>No</v>
          </cell>
        </row>
      </sheetData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P33"/>
  <sheetViews>
    <sheetView showGridLines="0" topLeftCell="A17" zoomScale="90" zoomScaleNormal="90" zoomScaleSheetLayoutView="100" workbookViewId="0">
      <selection activeCell="E2" sqref="E2:L4"/>
    </sheetView>
  </sheetViews>
  <sheetFormatPr baseColWidth="10" defaultColWidth="11.42578125" defaultRowHeight="15" x14ac:dyDescent="0.2"/>
  <cols>
    <col min="1" max="1" width="2.28515625" style="9" customWidth="1"/>
    <col min="2" max="16" width="9.28515625" style="9" customWidth="1"/>
    <col min="17" max="16384" width="11.42578125" style="9"/>
  </cols>
  <sheetData>
    <row r="2" spans="2:16" s="1" customFormat="1" ht="23.25" customHeight="1" x14ac:dyDescent="0.2">
      <c r="B2" s="103"/>
      <c r="C2" s="103"/>
      <c r="D2" s="103"/>
      <c r="E2" s="104" t="s">
        <v>57</v>
      </c>
      <c r="F2" s="105"/>
      <c r="G2" s="105"/>
      <c r="H2" s="105"/>
      <c r="I2" s="105"/>
      <c r="J2" s="105"/>
      <c r="K2" s="105"/>
      <c r="L2" s="106"/>
      <c r="M2" s="110" t="s">
        <v>58</v>
      </c>
      <c r="N2" s="111"/>
      <c r="O2" s="111"/>
      <c r="P2" s="112"/>
    </row>
    <row r="3" spans="2:16" s="1" customFormat="1" ht="23.25" customHeight="1" x14ac:dyDescent="0.2">
      <c r="B3" s="103"/>
      <c r="C3" s="103"/>
      <c r="D3" s="103"/>
      <c r="E3" s="107"/>
      <c r="F3" s="108"/>
      <c r="G3" s="108"/>
      <c r="H3" s="108"/>
      <c r="I3" s="108"/>
      <c r="J3" s="108"/>
      <c r="K3" s="108"/>
      <c r="L3" s="109"/>
      <c r="M3" s="113" t="s">
        <v>113</v>
      </c>
      <c r="N3" s="111"/>
      <c r="O3" s="111"/>
      <c r="P3" s="112"/>
    </row>
    <row r="4" spans="2:16" s="1" customFormat="1" ht="23.25" customHeight="1" x14ac:dyDescent="0.2">
      <c r="B4" s="103"/>
      <c r="C4" s="103"/>
      <c r="D4" s="103"/>
      <c r="E4" s="107"/>
      <c r="F4" s="108"/>
      <c r="G4" s="108"/>
      <c r="H4" s="108"/>
      <c r="I4" s="108"/>
      <c r="J4" s="108"/>
      <c r="K4" s="108"/>
      <c r="L4" s="109"/>
      <c r="M4" s="110" t="s">
        <v>72</v>
      </c>
      <c r="N4" s="111"/>
      <c r="O4" s="111"/>
      <c r="P4" s="112"/>
    </row>
    <row r="5" spans="2:16" ht="11.25" customHeight="1" x14ac:dyDescent="0.2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2:16" ht="15.75" x14ac:dyDescent="0.25">
      <c r="B6" s="81" t="s">
        <v>47</v>
      </c>
      <c r="C6" s="81"/>
      <c r="D6" s="81"/>
      <c r="E6" s="81"/>
      <c r="F6" s="81"/>
      <c r="G6" s="81"/>
      <c r="H6" s="81"/>
      <c r="I6" s="81"/>
      <c r="J6" s="81"/>
      <c r="K6" s="87" t="s">
        <v>48</v>
      </c>
      <c r="L6" s="88"/>
      <c r="M6" s="88"/>
      <c r="N6" s="88"/>
      <c r="O6" s="88"/>
      <c r="P6" s="89"/>
    </row>
    <row r="7" spans="2:16" x14ac:dyDescent="0.2">
      <c r="B7" s="86"/>
      <c r="C7" s="86"/>
      <c r="D7" s="86"/>
      <c r="E7" s="86"/>
      <c r="F7" s="86"/>
      <c r="G7" s="86"/>
      <c r="H7" s="86"/>
      <c r="I7" s="86"/>
      <c r="J7" s="86"/>
      <c r="K7" s="90"/>
      <c r="L7" s="91"/>
      <c r="M7" s="91"/>
      <c r="N7" s="91"/>
      <c r="O7" s="91"/>
      <c r="P7" s="92"/>
    </row>
    <row r="8" spans="2:16" x14ac:dyDescent="0.2">
      <c r="B8" s="86"/>
      <c r="C8" s="86"/>
      <c r="D8" s="86"/>
      <c r="E8" s="86"/>
      <c r="F8" s="86"/>
      <c r="G8" s="86"/>
      <c r="H8" s="86"/>
      <c r="I8" s="86"/>
      <c r="J8" s="86"/>
      <c r="K8" s="93"/>
      <c r="L8" s="94"/>
      <c r="M8" s="94"/>
      <c r="N8" s="94"/>
      <c r="O8" s="94"/>
      <c r="P8" s="95"/>
    </row>
    <row r="9" spans="2:16" x14ac:dyDescent="0.2">
      <c r="B9" s="86"/>
      <c r="C9" s="86"/>
      <c r="D9" s="86"/>
      <c r="E9" s="86"/>
      <c r="F9" s="86"/>
      <c r="G9" s="86"/>
      <c r="H9" s="86"/>
      <c r="I9" s="86"/>
      <c r="J9" s="86"/>
      <c r="K9" s="93"/>
      <c r="L9" s="94"/>
      <c r="M9" s="94"/>
      <c r="N9" s="94"/>
      <c r="O9" s="94"/>
      <c r="P9" s="95"/>
    </row>
    <row r="10" spans="2:16" x14ac:dyDescent="0.2">
      <c r="B10" s="86"/>
      <c r="C10" s="86"/>
      <c r="D10" s="86"/>
      <c r="E10" s="86"/>
      <c r="F10" s="86"/>
      <c r="G10" s="86"/>
      <c r="H10" s="86"/>
      <c r="I10" s="86"/>
      <c r="J10" s="86"/>
      <c r="K10" s="93"/>
      <c r="L10" s="94"/>
      <c r="M10" s="94"/>
      <c r="N10" s="94"/>
      <c r="O10" s="94"/>
      <c r="P10" s="95"/>
    </row>
    <row r="11" spans="2:16" x14ac:dyDescent="0.2">
      <c r="B11" s="86"/>
      <c r="C11" s="86"/>
      <c r="D11" s="86"/>
      <c r="E11" s="86"/>
      <c r="F11" s="86"/>
      <c r="G11" s="86"/>
      <c r="H11" s="86"/>
      <c r="I11" s="86"/>
      <c r="J11" s="86"/>
      <c r="K11" s="93"/>
      <c r="L11" s="94"/>
      <c r="M11" s="94"/>
      <c r="N11" s="94"/>
      <c r="O11" s="94"/>
      <c r="P11" s="95"/>
    </row>
    <row r="12" spans="2:16" x14ac:dyDescent="0.2">
      <c r="B12" s="86"/>
      <c r="C12" s="86"/>
      <c r="D12" s="86"/>
      <c r="E12" s="86"/>
      <c r="F12" s="86"/>
      <c r="G12" s="86"/>
      <c r="H12" s="86"/>
      <c r="I12" s="86"/>
      <c r="J12" s="86"/>
      <c r="K12" s="93"/>
      <c r="L12" s="94"/>
      <c r="M12" s="94"/>
      <c r="N12" s="94"/>
      <c r="O12" s="94"/>
      <c r="P12" s="95"/>
    </row>
    <row r="13" spans="2:16" x14ac:dyDescent="0.2">
      <c r="B13" s="86"/>
      <c r="C13" s="86"/>
      <c r="D13" s="86"/>
      <c r="E13" s="86"/>
      <c r="F13" s="86"/>
      <c r="G13" s="86"/>
      <c r="H13" s="86"/>
      <c r="I13" s="86"/>
      <c r="J13" s="86"/>
      <c r="K13" s="93"/>
      <c r="L13" s="94"/>
      <c r="M13" s="94"/>
      <c r="N13" s="94"/>
      <c r="O13" s="94"/>
      <c r="P13" s="95"/>
    </row>
    <row r="14" spans="2:16" x14ac:dyDescent="0.2">
      <c r="B14" s="86"/>
      <c r="C14" s="86"/>
      <c r="D14" s="86"/>
      <c r="E14" s="86"/>
      <c r="F14" s="86"/>
      <c r="G14" s="86"/>
      <c r="H14" s="86"/>
      <c r="I14" s="86"/>
      <c r="J14" s="86"/>
      <c r="K14" s="96"/>
      <c r="L14" s="97"/>
      <c r="M14" s="97"/>
      <c r="N14" s="97"/>
      <c r="O14" s="97"/>
      <c r="P14" s="98"/>
    </row>
    <row r="15" spans="2:16" x14ac:dyDescent="0.2"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</row>
    <row r="16" spans="2:16" ht="15.75" x14ac:dyDescent="0.25">
      <c r="B16" s="81" t="s">
        <v>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</row>
    <row r="17" spans="2:16" ht="57" customHeight="1" x14ac:dyDescent="0.2">
      <c r="B17" s="102" t="s">
        <v>98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</row>
    <row r="18" spans="2:16" ht="11.25" customHeight="1" x14ac:dyDescent="0.2"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</row>
    <row r="19" spans="2:16" ht="15.75" x14ac:dyDescent="0.25">
      <c r="B19" s="81" t="s">
        <v>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</row>
    <row r="20" spans="2:16" ht="34.5" customHeight="1" x14ac:dyDescent="0.2">
      <c r="B20" s="82" t="s">
        <v>65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4"/>
    </row>
    <row r="21" spans="2:16" ht="11.25" customHeight="1" x14ac:dyDescent="0.2"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</row>
    <row r="22" spans="2:16" ht="15.75" x14ac:dyDescent="0.25">
      <c r="B22" s="81" t="s">
        <v>10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2:16" ht="58.5" customHeight="1" x14ac:dyDescent="0.2">
      <c r="B23" s="99" t="s">
        <v>70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</row>
    <row r="24" spans="2:16" ht="10.5" customHeight="1" x14ac:dyDescent="0.2"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2:16" ht="19.5" customHeight="1" x14ac:dyDescent="0.2">
      <c r="B25" s="114" t="s">
        <v>73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</row>
    <row r="26" spans="2:16" ht="202.5" customHeight="1" x14ac:dyDescent="0.2">
      <c r="B26" s="82" t="s">
        <v>74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6"/>
    </row>
    <row r="27" spans="2:16" ht="15.75" x14ac:dyDescent="0.25">
      <c r="B27" s="81" t="s">
        <v>28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2:16" ht="47.25" customHeight="1" x14ac:dyDescent="0.2">
      <c r="B28" s="99" t="s">
        <v>54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2:16" ht="10.5" customHeight="1" x14ac:dyDescent="0.2"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2:16" ht="15.75" x14ac:dyDescent="0.25">
      <c r="B30" s="81" t="s">
        <v>92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</row>
    <row r="31" spans="2:16" ht="15.75" x14ac:dyDescent="0.2">
      <c r="B31" s="117" t="s">
        <v>93</v>
      </c>
      <c r="C31" s="117"/>
      <c r="D31" s="117" t="s">
        <v>42</v>
      </c>
      <c r="E31" s="117"/>
      <c r="F31" s="117"/>
      <c r="G31" s="117" t="s">
        <v>94</v>
      </c>
      <c r="H31" s="117"/>
      <c r="I31" s="117"/>
      <c r="J31" s="117"/>
      <c r="K31" s="117" t="s">
        <v>95</v>
      </c>
      <c r="L31" s="117"/>
      <c r="M31" s="117"/>
      <c r="N31" s="117"/>
      <c r="O31" s="117"/>
      <c r="P31" s="117"/>
    </row>
    <row r="32" spans="2:16" ht="33" customHeight="1" x14ac:dyDescent="0.2">
      <c r="B32" s="118">
        <v>1</v>
      </c>
      <c r="C32" s="118"/>
      <c r="D32" s="119">
        <v>44925</v>
      </c>
      <c r="E32" s="118"/>
      <c r="F32" s="118"/>
      <c r="G32" s="118" t="s">
        <v>112</v>
      </c>
      <c r="H32" s="118"/>
      <c r="I32" s="118"/>
      <c r="J32" s="118"/>
      <c r="K32" s="118" t="s">
        <v>96</v>
      </c>
      <c r="L32" s="118"/>
      <c r="M32" s="118"/>
      <c r="N32" s="118"/>
      <c r="O32" s="118"/>
      <c r="P32" s="118"/>
    </row>
    <row r="33" spans="2:16" ht="81" customHeight="1" x14ac:dyDescent="0.2">
      <c r="B33" s="118">
        <v>2</v>
      </c>
      <c r="C33" s="118"/>
      <c r="D33" s="119">
        <v>44933</v>
      </c>
      <c r="E33" s="118"/>
      <c r="F33" s="118"/>
      <c r="G33" s="118" t="s">
        <v>71</v>
      </c>
      <c r="H33" s="118"/>
      <c r="I33" s="118"/>
      <c r="J33" s="118"/>
      <c r="K33" s="118" t="s">
        <v>97</v>
      </c>
      <c r="L33" s="118"/>
      <c r="M33" s="118"/>
      <c r="N33" s="118"/>
      <c r="O33" s="118"/>
      <c r="P33" s="118"/>
    </row>
  </sheetData>
  <mergeCells count="38">
    <mergeCell ref="B32:C32"/>
    <mergeCell ref="D32:F32"/>
    <mergeCell ref="G32:J32"/>
    <mergeCell ref="K32:P32"/>
    <mergeCell ref="B33:C33"/>
    <mergeCell ref="D33:F33"/>
    <mergeCell ref="G33:J33"/>
    <mergeCell ref="K33:P33"/>
    <mergeCell ref="B25:P25"/>
    <mergeCell ref="B26:P26"/>
    <mergeCell ref="B30:P30"/>
    <mergeCell ref="B31:C31"/>
    <mergeCell ref="D31:F31"/>
    <mergeCell ref="G31:J31"/>
    <mergeCell ref="K31:P31"/>
    <mergeCell ref="B18:P18"/>
    <mergeCell ref="B5:P5"/>
    <mergeCell ref="B2:D4"/>
    <mergeCell ref="E2:L4"/>
    <mergeCell ref="M2:P2"/>
    <mergeCell ref="M3:P3"/>
    <mergeCell ref="M4:P4"/>
    <mergeCell ref="B19:P19"/>
    <mergeCell ref="B20:P20"/>
    <mergeCell ref="B29:P29"/>
    <mergeCell ref="B6:J6"/>
    <mergeCell ref="B7:J14"/>
    <mergeCell ref="K6:P6"/>
    <mergeCell ref="K7:P14"/>
    <mergeCell ref="B21:P21"/>
    <mergeCell ref="B22:P22"/>
    <mergeCell ref="B23:P23"/>
    <mergeCell ref="B24:P24"/>
    <mergeCell ref="B27:P27"/>
    <mergeCell ref="B28:P28"/>
    <mergeCell ref="B15:P15"/>
    <mergeCell ref="B16:P16"/>
    <mergeCell ref="B17:P17"/>
  </mergeCells>
  <pageMargins left="0.7" right="0.7" top="0.75" bottom="0.75" header="0.3" footer="0.3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X147"/>
  <sheetViews>
    <sheetView showGridLines="0" topLeftCell="A9" zoomScale="60" zoomScaleNormal="60" zoomScaleSheetLayoutView="90" workbookViewId="0">
      <selection activeCell="F9" sqref="F9"/>
    </sheetView>
  </sheetViews>
  <sheetFormatPr baseColWidth="10" defaultColWidth="11.42578125" defaultRowHeight="18" x14ac:dyDescent="0.25"/>
  <cols>
    <col min="1" max="1" width="8.85546875" style="40" customWidth="1"/>
    <col min="2" max="2" width="22.5703125" style="40" customWidth="1"/>
    <col min="3" max="3" width="57.28515625" style="47" customWidth="1"/>
    <col min="4" max="4" width="30.28515625" style="40" customWidth="1"/>
    <col min="5" max="5" width="15.5703125" style="40" customWidth="1"/>
    <col min="6" max="17" width="10.42578125" style="40" customWidth="1"/>
    <col min="18" max="23" width="11.42578125" style="55"/>
    <col min="24" max="16384" width="11.42578125" style="29"/>
  </cols>
  <sheetData>
    <row r="1" spans="1:23" x14ac:dyDescent="0.25">
      <c r="C1" s="135" t="s">
        <v>47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23" x14ac:dyDescent="0.25"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23" x14ac:dyDescent="0.25"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23" x14ac:dyDescent="0.25"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23" x14ac:dyDescent="0.25"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23" x14ac:dyDescent="0.25"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23" ht="27" customHeight="1" x14ac:dyDescent="0.2">
      <c r="A7" s="137" t="s">
        <v>7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23" ht="24.75" customHeight="1" x14ac:dyDescent="0.2">
      <c r="A8" s="138" t="s">
        <v>8</v>
      </c>
      <c r="B8" s="136" t="s">
        <v>9</v>
      </c>
      <c r="C8" s="136"/>
      <c r="D8" s="136" t="s">
        <v>10</v>
      </c>
      <c r="E8" s="136" t="s">
        <v>11</v>
      </c>
      <c r="F8" s="136">
        <v>2023</v>
      </c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23" ht="24.75" customHeight="1" x14ac:dyDescent="0.2">
      <c r="A9" s="138"/>
      <c r="B9" s="136"/>
      <c r="C9" s="136"/>
      <c r="D9" s="136"/>
      <c r="E9" s="136"/>
      <c r="F9" s="41" t="s">
        <v>12</v>
      </c>
      <c r="G9" s="41" t="s">
        <v>13</v>
      </c>
      <c r="H9" s="41" t="s">
        <v>14</v>
      </c>
      <c r="I9" s="41" t="s">
        <v>15</v>
      </c>
      <c r="J9" s="41" t="s">
        <v>16</v>
      </c>
      <c r="K9" s="41" t="s">
        <v>17</v>
      </c>
      <c r="L9" s="41" t="s">
        <v>49</v>
      </c>
      <c r="M9" s="41" t="s">
        <v>50</v>
      </c>
      <c r="N9" s="41" t="s">
        <v>18</v>
      </c>
      <c r="O9" s="41" t="s">
        <v>19</v>
      </c>
      <c r="P9" s="41" t="s">
        <v>20</v>
      </c>
      <c r="Q9" s="41" t="s">
        <v>21</v>
      </c>
    </row>
    <row r="10" spans="1:23" ht="25.9" customHeight="1" x14ac:dyDescent="0.2">
      <c r="A10" s="129">
        <v>1</v>
      </c>
      <c r="B10" s="132" t="s">
        <v>75</v>
      </c>
      <c r="C10" s="132"/>
      <c r="D10" s="122" t="s">
        <v>71</v>
      </c>
      <c r="E10" s="42" t="s">
        <v>22</v>
      </c>
      <c r="F10" s="43"/>
      <c r="G10" s="43"/>
      <c r="H10" s="43"/>
      <c r="I10" s="43"/>
      <c r="J10" s="43"/>
      <c r="K10" s="43"/>
      <c r="L10" s="51">
        <v>1</v>
      </c>
      <c r="M10" s="43"/>
      <c r="N10" s="43"/>
      <c r="O10" s="43"/>
      <c r="P10" s="43"/>
      <c r="Q10" s="43"/>
    </row>
    <row r="11" spans="1:23" ht="25.9" customHeight="1" x14ac:dyDescent="0.2">
      <c r="A11" s="129"/>
      <c r="B11" s="132"/>
      <c r="C11" s="132"/>
      <c r="D11" s="122"/>
      <c r="E11" s="44" t="s">
        <v>23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23" ht="25.9" customHeight="1" x14ac:dyDescent="0.2">
      <c r="A12" s="129">
        <v>2</v>
      </c>
      <c r="B12" s="132" t="s">
        <v>76</v>
      </c>
      <c r="C12" s="132"/>
      <c r="D12" s="122" t="s">
        <v>71</v>
      </c>
      <c r="E12" s="42" t="s">
        <v>22</v>
      </c>
      <c r="F12" s="51">
        <v>1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23" ht="25.9" customHeight="1" x14ac:dyDescent="0.2">
      <c r="A13" s="129"/>
      <c r="B13" s="132"/>
      <c r="C13" s="132"/>
      <c r="D13" s="122"/>
      <c r="E13" s="44" t="s">
        <v>23</v>
      </c>
      <c r="F13" s="53">
        <v>1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23" ht="25.9" customHeight="1" x14ac:dyDescent="0.2">
      <c r="A14" s="120">
        <v>3</v>
      </c>
      <c r="B14" s="132" t="s">
        <v>77</v>
      </c>
      <c r="C14" s="132"/>
      <c r="D14" s="122" t="s">
        <v>71</v>
      </c>
      <c r="E14" s="42" t="s">
        <v>22</v>
      </c>
      <c r="F14" s="45"/>
      <c r="G14" s="45"/>
      <c r="H14" s="45"/>
      <c r="I14" s="45"/>
      <c r="J14" s="45"/>
      <c r="K14" s="45"/>
      <c r="L14" s="52">
        <v>1</v>
      </c>
      <c r="M14" s="45"/>
      <c r="N14" s="45"/>
      <c r="O14" s="45"/>
      <c r="P14" s="45"/>
      <c r="Q14" s="45"/>
      <c r="R14" s="143"/>
      <c r="S14" s="144"/>
      <c r="T14" s="144"/>
      <c r="U14" s="144"/>
      <c r="V14" s="144"/>
    </row>
    <row r="15" spans="1:23" ht="25.9" customHeight="1" x14ac:dyDescent="0.2">
      <c r="A15" s="121"/>
      <c r="B15" s="132"/>
      <c r="C15" s="132"/>
      <c r="D15" s="122"/>
      <c r="E15" s="44" t="s">
        <v>23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143"/>
      <c r="S15" s="144"/>
      <c r="T15" s="144"/>
      <c r="U15" s="144"/>
      <c r="V15" s="144"/>
    </row>
    <row r="16" spans="1:23" s="30" customFormat="1" ht="25.9" customHeight="1" x14ac:dyDescent="0.25">
      <c r="A16" s="129">
        <v>4</v>
      </c>
      <c r="B16" s="132" t="s">
        <v>59</v>
      </c>
      <c r="C16" s="132"/>
      <c r="D16" s="122" t="s">
        <v>60</v>
      </c>
      <c r="E16" s="42" t="s">
        <v>22</v>
      </c>
      <c r="F16" s="51">
        <v>1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143"/>
      <c r="S16" s="144"/>
      <c r="T16" s="144"/>
      <c r="U16" s="144"/>
      <c r="V16" s="144"/>
      <c r="W16" s="144"/>
    </row>
    <row r="17" spans="1:24" s="30" customFormat="1" ht="25.9" customHeight="1" x14ac:dyDescent="0.25">
      <c r="A17" s="129"/>
      <c r="B17" s="132"/>
      <c r="C17" s="132"/>
      <c r="D17" s="122"/>
      <c r="E17" s="44" t="s">
        <v>23</v>
      </c>
      <c r="F17" s="53">
        <v>1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143"/>
      <c r="S17" s="144"/>
      <c r="T17" s="144"/>
      <c r="U17" s="144"/>
      <c r="V17" s="144"/>
      <c r="W17" s="144"/>
    </row>
    <row r="18" spans="1:24" s="30" customFormat="1" ht="25.9" customHeight="1" x14ac:dyDescent="0.25">
      <c r="A18" s="129">
        <v>5</v>
      </c>
      <c r="B18" s="132" t="s">
        <v>101</v>
      </c>
      <c r="C18" s="132"/>
      <c r="D18" s="122" t="s">
        <v>78</v>
      </c>
      <c r="E18" s="42" t="s">
        <v>22</v>
      </c>
      <c r="F18" s="43"/>
      <c r="G18" s="43"/>
      <c r="H18" s="43"/>
      <c r="I18" s="43"/>
      <c r="J18" s="43"/>
      <c r="K18" s="43"/>
      <c r="L18" s="43"/>
      <c r="M18" s="51">
        <v>3</v>
      </c>
      <c r="N18" s="52">
        <v>1</v>
      </c>
      <c r="O18" s="43"/>
      <c r="P18" s="43"/>
      <c r="Q18" s="43"/>
      <c r="R18" s="143"/>
      <c r="S18" s="144"/>
      <c r="T18" s="144"/>
      <c r="U18" s="144"/>
      <c r="V18" s="144"/>
      <c r="W18" s="144"/>
      <c r="X18" s="144"/>
    </row>
    <row r="19" spans="1:24" s="30" customFormat="1" ht="25.9" customHeight="1" x14ac:dyDescent="0.25">
      <c r="A19" s="129"/>
      <c r="B19" s="132"/>
      <c r="C19" s="132"/>
      <c r="D19" s="122"/>
      <c r="E19" s="44" t="s">
        <v>23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143"/>
      <c r="S19" s="144"/>
      <c r="T19" s="144"/>
      <c r="U19" s="144"/>
      <c r="V19" s="144"/>
      <c r="W19" s="144"/>
      <c r="X19" s="144"/>
    </row>
    <row r="20" spans="1:24" s="30" customFormat="1" ht="25.9" customHeight="1" x14ac:dyDescent="0.25">
      <c r="A20" s="120">
        <v>6</v>
      </c>
      <c r="B20" s="139" t="s">
        <v>100</v>
      </c>
      <c r="C20" s="140"/>
      <c r="D20" s="122" t="s">
        <v>71</v>
      </c>
      <c r="E20" s="42" t="s">
        <v>22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52">
        <v>1</v>
      </c>
      <c r="Q20" s="45"/>
      <c r="R20" s="62"/>
      <c r="S20" s="54"/>
      <c r="T20" s="54"/>
      <c r="U20" s="54"/>
      <c r="V20" s="54"/>
      <c r="W20" s="54"/>
      <c r="X20" s="54"/>
    </row>
    <row r="21" spans="1:24" s="30" customFormat="1" ht="25.9" customHeight="1" x14ac:dyDescent="0.25">
      <c r="A21" s="121"/>
      <c r="B21" s="141"/>
      <c r="C21" s="142"/>
      <c r="D21" s="122"/>
      <c r="E21" s="44" t="s">
        <v>23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62"/>
      <c r="S21" s="54"/>
      <c r="T21" s="54"/>
      <c r="U21" s="54"/>
      <c r="V21" s="54"/>
      <c r="W21" s="54"/>
      <c r="X21" s="54"/>
    </row>
    <row r="22" spans="1:24" s="30" customFormat="1" ht="25.9" customHeight="1" x14ac:dyDescent="0.25">
      <c r="A22" s="120">
        <v>7</v>
      </c>
      <c r="B22" s="139" t="s">
        <v>102</v>
      </c>
      <c r="C22" s="140"/>
      <c r="D22" s="122" t="s">
        <v>71</v>
      </c>
      <c r="E22" s="42" t="s">
        <v>22</v>
      </c>
      <c r="F22" s="45"/>
      <c r="G22" s="45"/>
      <c r="H22" s="45"/>
      <c r="I22" s="45"/>
      <c r="J22" s="45"/>
      <c r="K22" s="45"/>
      <c r="L22" s="45"/>
      <c r="M22" s="52">
        <v>1</v>
      </c>
      <c r="N22" s="45"/>
      <c r="O22" s="45"/>
      <c r="P22" s="45"/>
      <c r="Q22" s="45"/>
      <c r="R22" s="62"/>
      <c r="S22" s="54"/>
      <c r="T22" s="54"/>
      <c r="U22" s="54"/>
      <c r="V22" s="54"/>
      <c r="W22" s="54"/>
      <c r="X22" s="54"/>
    </row>
    <row r="23" spans="1:24" s="30" customFormat="1" ht="25.9" customHeight="1" x14ac:dyDescent="0.25">
      <c r="A23" s="121"/>
      <c r="B23" s="141"/>
      <c r="C23" s="142"/>
      <c r="D23" s="122"/>
      <c r="E23" s="44" t="s">
        <v>23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62"/>
      <c r="S23" s="54"/>
      <c r="T23" s="54"/>
      <c r="U23" s="54"/>
      <c r="V23" s="54"/>
      <c r="W23" s="54"/>
      <c r="X23" s="54"/>
    </row>
    <row r="24" spans="1:24" s="30" customFormat="1" ht="25.9" customHeight="1" x14ac:dyDescent="0.25">
      <c r="A24" s="120">
        <v>7</v>
      </c>
      <c r="B24" s="139" t="s">
        <v>99</v>
      </c>
      <c r="C24" s="140"/>
      <c r="D24" s="122" t="s">
        <v>71</v>
      </c>
      <c r="E24" s="42" t="s">
        <v>22</v>
      </c>
      <c r="F24" s="45"/>
      <c r="G24" s="45"/>
      <c r="H24" s="45"/>
      <c r="I24" s="45"/>
      <c r="J24" s="52">
        <v>1</v>
      </c>
      <c r="K24" s="45"/>
      <c r="L24" s="45"/>
      <c r="M24" s="45"/>
      <c r="N24" s="45"/>
      <c r="O24" s="45"/>
      <c r="P24" s="45"/>
      <c r="Q24" s="45"/>
      <c r="R24" s="62"/>
      <c r="S24" s="54"/>
      <c r="T24" s="54"/>
      <c r="U24" s="54"/>
      <c r="V24" s="54"/>
      <c r="W24" s="54"/>
      <c r="X24" s="54"/>
    </row>
    <row r="25" spans="1:24" s="30" customFormat="1" ht="25.9" customHeight="1" x14ac:dyDescent="0.25">
      <c r="A25" s="121"/>
      <c r="B25" s="141"/>
      <c r="C25" s="142"/>
      <c r="D25" s="122"/>
      <c r="E25" s="44" t="s">
        <v>23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62"/>
      <c r="S25" s="54"/>
      <c r="T25" s="54"/>
      <c r="U25" s="54"/>
      <c r="V25" s="54"/>
      <c r="W25" s="54"/>
      <c r="X25" s="54"/>
    </row>
    <row r="26" spans="1:24" s="30" customFormat="1" ht="25.9" customHeight="1" x14ac:dyDescent="0.25">
      <c r="A26" s="129">
        <v>8</v>
      </c>
      <c r="B26" s="132" t="s">
        <v>63</v>
      </c>
      <c r="C26" s="132"/>
      <c r="D26" s="130" t="s">
        <v>62</v>
      </c>
      <c r="E26" s="42" t="s">
        <v>22</v>
      </c>
      <c r="F26" s="52">
        <v>1</v>
      </c>
      <c r="G26" s="45"/>
      <c r="H26" s="45"/>
      <c r="I26" s="52">
        <v>1</v>
      </c>
      <c r="J26" s="45"/>
      <c r="K26" s="45"/>
      <c r="L26" s="52">
        <v>1</v>
      </c>
      <c r="M26" s="45"/>
      <c r="N26" s="45"/>
      <c r="O26" s="52">
        <v>1</v>
      </c>
      <c r="P26" s="45"/>
      <c r="Q26" s="45"/>
      <c r="R26" s="143"/>
      <c r="S26" s="144"/>
      <c r="T26" s="144"/>
      <c r="U26" s="144"/>
      <c r="V26" s="144"/>
      <c r="W26" s="144"/>
      <c r="X26" s="144"/>
    </row>
    <row r="27" spans="1:24" s="30" customFormat="1" ht="25.9" customHeight="1" x14ac:dyDescent="0.25">
      <c r="A27" s="129"/>
      <c r="B27" s="132"/>
      <c r="C27" s="132"/>
      <c r="D27" s="131"/>
      <c r="E27" s="44" t="s">
        <v>23</v>
      </c>
      <c r="F27" s="53">
        <v>1</v>
      </c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143"/>
      <c r="S27" s="144"/>
      <c r="T27" s="144"/>
      <c r="U27" s="144"/>
      <c r="V27" s="144"/>
      <c r="W27" s="144"/>
      <c r="X27" s="144"/>
    </row>
    <row r="28" spans="1:24" s="30" customFormat="1" ht="25.9" customHeight="1" x14ac:dyDescent="0.25">
      <c r="A28" s="129">
        <v>9</v>
      </c>
      <c r="B28" s="132" t="s">
        <v>61</v>
      </c>
      <c r="C28" s="132"/>
      <c r="D28" s="122" t="s">
        <v>79</v>
      </c>
      <c r="E28" s="42" t="s">
        <v>22</v>
      </c>
      <c r="F28" s="43"/>
      <c r="G28" s="43"/>
      <c r="H28" s="43"/>
      <c r="I28" s="43"/>
      <c r="J28" s="43"/>
      <c r="K28" s="43"/>
      <c r="L28" s="43"/>
      <c r="M28" s="45"/>
      <c r="N28" s="51">
        <v>1</v>
      </c>
      <c r="O28" s="43"/>
      <c r="P28" s="43"/>
      <c r="Q28" s="43"/>
      <c r="R28" s="143"/>
      <c r="S28" s="144"/>
      <c r="T28" s="144"/>
      <c r="U28" s="144"/>
      <c r="V28" s="144"/>
      <c r="W28" s="144"/>
    </row>
    <row r="29" spans="1:24" s="30" customFormat="1" ht="25.9" customHeight="1" x14ac:dyDescent="0.25">
      <c r="A29" s="129"/>
      <c r="B29" s="132"/>
      <c r="C29" s="132"/>
      <c r="D29" s="122"/>
      <c r="E29" s="44" t="s">
        <v>23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143"/>
      <c r="S29" s="144"/>
      <c r="T29" s="144"/>
      <c r="U29" s="144"/>
      <c r="V29" s="144"/>
      <c r="W29" s="144"/>
    </row>
    <row r="30" spans="1:24" s="30" customFormat="1" ht="25.9" customHeight="1" x14ac:dyDescent="0.25">
      <c r="A30" s="129">
        <v>10</v>
      </c>
      <c r="B30" s="132" t="s">
        <v>80</v>
      </c>
      <c r="C30" s="132"/>
      <c r="D30" s="122" t="s">
        <v>79</v>
      </c>
      <c r="E30" s="42" t="s">
        <v>22</v>
      </c>
      <c r="F30" s="45"/>
      <c r="G30" s="45"/>
      <c r="H30" s="45"/>
      <c r="I30" s="45"/>
      <c r="J30" s="45"/>
      <c r="K30" s="45"/>
      <c r="L30" s="45"/>
      <c r="M30" s="45"/>
      <c r="O30" s="52">
        <v>1</v>
      </c>
      <c r="P30" s="45"/>
      <c r="Q30" s="45"/>
      <c r="R30" s="54"/>
      <c r="S30" s="54"/>
      <c r="T30" s="54"/>
      <c r="U30" s="54"/>
      <c r="V30" s="54"/>
      <c r="W30" s="54"/>
    </row>
    <row r="31" spans="1:24" s="30" customFormat="1" ht="25.9" customHeight="1" x14ac:dyDescent="0.25">
      <c r="A31" s="129"/>
      <c r="B31" s="132"/>
      <c r="C31" s="132"/>
      <c r="D31" s="122"/>
      <c r="E31" s="44" t="s">
        <v>23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54"/>
      <c r="S31" s="54"/>
      <c r="T31" s="54"/>
      <c r="U31" s="54"/>
      <c r="V31" s="54"/>
      <c r="W31" s="54"/>
    </row>
    <row r="32" spans="1:24" s="30" customFormat="1" ht="25.9" customHeight="1" x14ac:dyDescent="0.25">
      <c r="A32" s="129">
        <v>11</v>
      </c>
      <c r="B32" s="132" t="s">
        <v>24</v>
      </c>
      <c r="C32" s="132"/>
      <c r="D32" s="122" t="s">
        <v>71</v>
      </c>
      <c r="E32" s="42" t="s">
        <v>22</v>
      </c>
      <c r="F32" s="43"/>
      <c r="G32" s="43"/>
      <c r="H32" s="51">
        <v>1</v>
      </c>
      <c r="I32" s="43"/>
      <c r="J32" s="43"/>
      <c r="K32" s="51">
        <v>1</v>
      </c>
      <c r="L32" s="43"/>
      <c r="M32" s="43"/>
      <c r="N32" s="51">
        <v>1</v>
      </c>
      <c r="O32" s="43"/>
      <c r="P32" s="43"/>
      <c r="Q32" s="51">
        <v>1</v>
      </c>
      <c r="R32" s="54"/>
      <c r="S32" s="54"/>
      <c r="T32" s="54"/>
      <c r="U32" s="54"/>
      <c r="V32" s="54"/>
      <c r="W32" s="54"/>
    </row>
    <row r="33" spans="1:23" s="30" customFormat="1" ht="25.9" customHeight="1" x14ac:dyDescent="0.25">
      <c r="A33" s="129"/>
      <c r="B33" s="132"/>
      <c r="C33" s="132"/>
      <c r="D33" s="122"/>
      <c r="E33" s="44" t="s">
        <v>23</v>
      </c>
      <c r="F33" s="45"/>
      <c r="G33" s="45"/>
      <c r="H33" s="53">
        <v>1</v>
      </c>
      <c r="I33" s="45"/>
      <c r="J33" s="45"/>
      <c r="K33" s="45"/>
      <c r="L33" s="45"/>
      <c r="M33" s="45"/>
      <c r="N33" s="45"/>
      <c r="O33" s="45"/>
      <c r="P33" s="45"/>
      <c r="Q33" s="45"/>
      <c r="R33" s="54"/>
      <c r="S33" s="54"/>
      <c r="T33" s="54"/>
      <c r="U33" s="54"/>
      <c r="V33" s="54"/>
      <c r="W33" s="54"/>
    </row>
    <row r="34" spans="1:23" ht="25.9" customHeight="1" x14ac:dyDescent="0.2">
      <c r="A34" s="129">
        <v>12</v>
      </c>
      <c r="B34" s="132" t="s">
        <v>46</v>
      </c>
      <c r="C34" s="132"/>
      <c r="D34" s="122" t="s">
        <v>71</v>
      </c>
      <c r="E34" s="42" t="s">
        <v>22</v>
      </c>
      <c r="F34" s="43"/>
      <c r="G34" s="43"/>
      <c r="H34" s="51">
        <v>1</v>
      </c>
      <c r="I34" s="43"/>
      <c r="J34" s="43"/>
      <c r="K34" s="51">
        <v>1</v>
      </c>
      <c r="L34" s="43"/>
      <c r="M34" s="43"/>
      <c r="N34" s="51">
        <v>1</v>
      </c>
      <c r="O34" s="43"/>
      <c r="P34" s="43"/>
      <c r="Q34" s="51">
        <v>1</v>
      </c>
    </row>
    <row r="35" spans="1:23" ht="25.9" customHeight="1" x14ac:dyDescent="0.2">
      <c r="A35" s="129"/>
      <c r="B35" s="132"/>
      <c r="C35" s="132"/>
      <c r="D35" s="122"/>
      <c r="E35" s="44" t="s">
        <v>23</v>
      </c>
      <c r="F35" s="45"/>
      <c r="G35" s="45"/>
      <c r="H35" s="53">
        <v>1</v>
      </c>
      <c r="I35" s="45"/>
      <c r="J35" s="45"/>
      <c r="K35" s="45"/>
      <c r="L35" s="45"/>
      <c r="M35" s="45"/>
      <c r="N35" s="45"/>
      <c r="O35" s="45"/>
      <c r="P35" s="45"/>
      <c r="Q35" s="45"/>
    </row>
    <row r="36" spans="1:23" s="30" customFormat="1" x14ac:dyDescent="0.25">
      <c r="A36" s="46"/>
      <c r="B36" s="40"/>
      <c r="C36" s="47"/>
      <c r="D36" s="40"/>
      <c r="E36" s="4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6"/>
      <c r="Q36" s="46"/>
      <c r="R36" s="54"/>
      <c r="S36" s="54"/>
      <c r="T36" s="54"/>
      <c r="U36" s="54"/>
      <c r="V36" s="54"/>
      <c r="W36" s="54"/>
    </row>
    <row r="37" spans="1:23" s="30" customFormat="1" ht="30.75" customHeight="1" x14ac:dyDescent="0.25">
      <c r="A37" s="46"/>
      <c r="B37" s="40"/>
      <c r="C37" s="47"/>
      <c r="D37" s="134" t="s">
        <v>25</v>
      </c>
      <c r="E37" s="134"/>
      <c r="F37" s="123">
        <f>+F12+F16+F26+H32+H34</f>
        <v>5</v>
      </c>
      <c r="G37" s="124"/>
      <c r="H37" s="124"/>
      <c r="I37" s="123">
        <f>+I26+J24+K32+K34</f>
        <v>4</v>
      </c>
      <c r="J37" s="124"/>
      <c r="K37" s="124"/>
      <c r="L37" s="123">
        <f>SUM(L10+L14+M18+N18+M22+L26+N28+N32+N34)</f>
        <v>11</v>
      </c>
      <c r="M37" s="124"/>
      <c r="N37" s="124"/>
      <c r="O37" s="123">
        <f>+P20+Q32+Q34+O26+O30</f>
        <v>5</v>
      </c>
      <c r="P37" s="124"/>
      <c r="Q37" s="125"/>
      <c r="R37" s="54"/>
      <c r="S37" s="54"/>
      <c r="T37" s="54"/>
      <c r="U37" s="54"/>
      <c r="V37" s="54"/>
      <c r="W37" s="54"/>
    </row>
    <row r="38" spans="1:23" s="30" customFormat="1" ht="30.75" customHeight="1" x14ac:dyDescent="0.25">
      <c r="A38" s="46"/>
      <c r="B38" s="40"/>
      <c r="C38" s="47"/>
      <c r="D38" s="133" t="s">
        <v>26</v>
      </c>
      <c r="E38" s="133"/>
      <c r="F38" s="123">
        <f>+F13+F17+F27+H33+H35</f>
        <v>5</v>
      </c>
      <c r="G38" s="124"/>
      <c r="H38" s="124"/>
      <c r="I38" s="123">
        <f>+I27+J25+K33+K35</f>
        <v>0</v>
      </c>
      <c r="J38" s="124"/>
      <c r="K38" s="124"/>
      <c r="L38" s="123">
        <f>+L11+L15+L27+N29+N33+N35+M23+M19+N19</f>
        <v>0</v>
      </c>
      <c r="M38" s="124"/>
      <c r="N38" s="124"/>
      <c r="O38" s="123">
        <f>+P21+Q33+Q35+O27+O31</f>
        <v>0</v>
      </c>
      <c r="P38" s="124"/>
      <c r="Q38" s="125"/>
      <c r="R38" s="54"/>
      <c r="S38" s="54"/>
      <c r="T38" s="54"/>
      <c r="U38" s="54"/>
      <c r="V38" s="54"/>
      <c r="W38" s="54"/>
    </row>
    <row r="39" spans="1:23" ht="30.75" customHeight="1" x14ac:dyDescent="0.25">
      <c r="D39" s="129" t="s">
        <v>27</v>
      </c>
      <c r="E39" s="129"/>
      <c r="F39" s="126">
        <f>F38/F37</f>
        <v>1</v>
      </c>
      <c r="G39" s="127"/>
      <c r="H39" s="127"/>
      <c r="I39" s="126">
        <f t="shared" ref="I39" si="0">I38/I37</f>
        <v>0</v>
      </c>
      <c r="J39" s="127"/>
      <c r="K39" s="127"/>
      <c r="L39" s="126">
        <f t="shared" ref="L39" si="1">L38/L37</f>
        <v>0</v>
      </c>
      <c r="M39" s="127"/>
      <c r="N39" s="127"/>
      <c r="O39" s="126">
        <f t="shared" ref="O39" si="2">O38/O37</f>
        <v>0</v>
      </c>
      <c r="P39" s="127"/>
      <c r="Q39" s="128"/>
    </row>
    <row r="40" spans="1:23" s="30" customFormat="1" x14ac:dyDescent="0.25">
      <c r="A40" s="46"/>
      <c r="B40" s="40"/>
      <c r="C40" s="47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6"/>
      <c r="Q40" s="46"/>
      <c r="R40" s="54"/>
      <c r="S40" s="54"/>
      <c r="T40" s="54"/>
      <c r="U40" s="54"/>
      <c r="V40" s="54"/>
      <c r="W40" s="54"/>
    </row>
    <row r="41" spans="1:23" s="31" customFormat="1" x14ac:dyDescent="0.25">
      <c r="A41" s="49"/>
      <c r="B41" s="49"/>
      <c r="C41" s="50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6"/>
      <c r="S41" s="56"/>
      <c r="T41" s="56"/>
      <c r="U41" s="56"/>
      <c r="V41" s="56"/>
      <c r="W41" s="56"/>
    </row>
    <row r="42" spans="1:23" s="31" customFormat="1" x14ac:dyDescent="0.25">
      <c r="A42" s="49"/>
      <c r="B42" s="49"/>
      <c r="C42" s="50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56"/>
      <c r="S42" s="56"/>
      <c r="T42" s="56"/>
      <c r="U42" s="56"/>
      <c r="V42" s="56"/>
      <c r="W42" s="56"/>
    </row>
    <row r="43" spans="1:23" s="31" customFormat="1" x14ac:dyDescent="0.25">
      <c r="A43" s="49"/>
      <c r="B43" s="49"/>
      <c r="C43" s="50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56"/>
      <c r="S43" s="56"/>
      <c r="T43" s="56"/>
      <c r="U43" s="56"/>
      <c r="V43" s="56"/>
      <c r="W43" s="56"/>
    </row>
    <row r="44" spans="1:23" s="31" customFormat="1" x14ac:dyDescent="0.25">
      <c r="A44" s="49"/>
      <c r="B44" s="49"/>
      <c r="C44" s="50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56"/>
      <c r="S44" s="56"/>
      <c r="T44" s="56"/>
      <c r="U44" s="56"/>
      <c r="V44" s="56"/>
      <c r="W44" s="56"/>
    </row>
    <row r="45" spans="1:23" s="31" customFormat="1" x14ac:dyDescent="0.25">
      <c r="A45" s="49"/>
      <c r="B45" s="49"/>
      <c r="C45" s="50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56"/>
      <c r="S45" s="56"/>
      <c r="T45" s="56"/>
      <c r="U45" s="56"/>
      <c r="V45" s="56"/>
      <c r="W45" s="56"/>
    </row>
    <row r="46" spans="1:23" s="31" customFormat="1" x14ac:dyDescent="0.25">
      <c r="A46" s="49"/>
      <c r="B46" s="49"/>
      <c r="C46" s="50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56"/>
      <c r="S46" s="56"/>
      <c r="T46" s="56"/>
      <c r="U46" s="56"/>
      <c r="V46" s="56"/>
      <c r="W46" s="56"/>
    </row>
    <row r="47" spans="1:23" s="31" customFormat="1" x14ac:dyDescent="0.25">
      <c r="A47" s="49"/>
      <c r="B47" s="49"/>
      <c r="C47" s="50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56"/>
      <c r="S47" s="56"/>
      <c r="T47" s="56"/>
      <c r="U47" s="56"/>
      <c r="V47" s="56"/>
      <c r="W47" s="56"/>
    </row>
    <row r="48" spans="1:23" s="31" customFormat="1" x14ac:dyDescent="0.25">
      <c r="A48" s="49"/>
      <c r="B48" s="49"/>
      <c r="C48" s="50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56"/>
      <c r="S48" s="56"/>
      <c r="T48" s="56"/>
      <c r="U48" s="56"/>
      <c r="V48" s="56"/>
      <c r="W48" s="56"/>
    </row>
    <row r="49" spans="1:23" s="31" customFormat="1" x14ac:dyDescent="0.25">
      <c r="A49" s="49"/>
      <c r="B49" s="49"/>
      <c r="C49" s="50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56"/>
      <c r="S49" s="56"/>
      <c r="T49" s="56"/>
      <c r="U49" s="56"/>
      <c r="V49" s="56"/>
      <c r="W49" s="56"/>
    </row>
    <row r="50" spans="1:23" s="31" customFormat="1" x14ac:dyDescent="0.25">
      <c r="A50" s="49"/>
      <c r="B50" s="49"/>
      <c r="C50" s="50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56"/>
      <c r="S50" s="56"/>
      <c r="T50" s="56"/>
      <c r="U50" s="56"/>
      <c r="V50" s="56"/>
      <c r="W50" s="56"/>
    </row>
    <row r="51" spans="1:23" s="31" customFormat="1" x14ac:dyDescent="0.25">
      <c r="A51" s="49"/>
      <c r="B51" s="49"/>
      <c r="C51" s="50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56"/>
      <c r="S51" s="56"/>
      <c r="T51" s="56"/>
      <c r="U51" s="56"/>
      <c r="V51" s="56"/>
      <c r="W51" s="56"/>
    </row>
    <row r="52" spans="1:23" s="31" customFormat="1" x14ac:dyDescent="0.25">
      <c r="A52" s="49"/>
      <c r="B52" s="49"/>
      <c r="C52" s="50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56"/>
      <c r="S52" s="56"/>
      <c r="T52" s="56"/>
      <c r="U52" s="56"/>
      <c r="V52" s="56"/>
      <c r="W52" s="56"/>
    </row>
    <row r="53" spans="1:23" s="31" customFormat="1" x14ac:dyDescent="0.25">
      <c r="A53" s="49"/>
      <c r="B53" s="49"/>
      <c r="C53" s="50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56"/>
      <c r="S53" s="56"/>
      <c r="T53" s="56"/>
      <c r="U53" s="56"/>
      <c r="V53" s="56"/>
      <c r="W53" s="56"/>
    </row>
    <row r="54" spans="1:23" s="31" customFormat="1" x14ac:dyDescent="0.25">
      <c r="A54" s="49"/>
      <c r="B54" s="49"/>
      <c r="C54" s="50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56"/>
      <c r="S54" s="56"/>
      <c r="T54" s="56"/>
      <c r="U54" s="56"/>
      <c r="V54" s="56"/>
      <c r="W54" s="56"/>
    </row>
    <row r="55" spans="1:23" s="31" customFormat="1" x14ac:dyDescent="0.25">
      <c r="A55" s="49"/>
      <c r="B55" s="49"/>
      <c r="C55" s="50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56"/>
      <c r="S55" s="56"/>
      <c r="T55" s="56"/>
      <c r="U55" s="56"/>
      <c r="V55" s="56"/>
      <c r="W55" s="56"/>
    </row>
    <row r="56" spans="1:23" s="31" customFormat="1" x14ac:dyDescent="0.25">
      <c r="A56" s="49"/>
      <c r="B56" s="49"/>
      <c r="C56" s="50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56"/>
      <c r="S56" s="56"/>
      <c r="T56" s="56"/>
      <c r="U56" s="56"/>
      <c r="V56" s="56"/>
      <c r="W56" s="56"/>
    </row>
    <row r="57" spans="1:23" s="31" customFormat="1" x14ac:dyDescent="0.25">
      <c r="A57" s="49"/>
      <c r="B57" s="49"/>
      <c r="C57" s="50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56"/>
      <c r="S57" s="56"/>
      <c r="T57" s="56"/>
      <c r="U57" s="56"/>
      <c r="V57" s="56"/>
      <c r="W57" s="56"/>
    </row>
    <row r="58" spans="1:23" s="31" customFormat="1" x14ac:dyDescent="0.25">
      <c r="A58" s="49"/>
      <c r="B58" s="49"/>
      <c r="C58" s="50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56"/>
      <c r="S58" s="56"/>
      <c r="T58" s="56"/>
      <c r="U58" s="56"/>
      <c r="V58" s="56"/>
      <c r="W58" s="56"/>
    </row>
    <row r="59" spans="1:23" s="31" customFormat="1" x14ac:dyDescent="0.25">
      <c r="A59" s="49"/>
      <c r="B59" s="49"/>
      <c r="C59" s="50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56"/>
      <c r="S59" s="56"/>
      <c r="T59" s="56"/>
      <c r="U59" s="56"/>
      <c r="V59" s="56"/>
      <c r="W59" s="56"/>
    </row>
    <row r="60" spans="1:23" s="31" customFormat="1" x14ac:dyDescent="0.25">
      <c r="A60" s="49"/>
      <c r="B60" s="49"/>
      <c r="C60" s="50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56"/>
      <c r="S60" s="56"/>
      <c r="T60" s="56"/>
      <c r="U60" s="56"/>
      <c r="V60" s="56"/>
      <c r="W60" s="56"/>
    </row>
    <row r="61" spans="1:23" s="31" customFormat="1" x14ac:dyDescent="0.25">
      <c r="A61" s="49"/>
      <c r="B61" s="49"/>
      <c r="C61" s="50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6"/>
      <c r="S61" s="56"/>
      <c r="T61" s="56"/>
      <c r="U61" s="56"/>
      <c r="V61" s="56"/>
      <c r="W61" s="56"/>
    </row>
    <row r="62" spans="1:23" s="31" customFormat="1" x14ac:dyDescent="0.25">
      <c r="A62" s="49"/>
      <c r="B62" s="49"/>
      <c r="C62" s="50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56"/>
      <c r="S62" s="56"/>
      <c r="T62" s="56"/>
      <c r="U62" s="56"/>
      <c r="V62" s="56"/>
      <c r="W62" s="56"/>
    </row>
    <row r="63" spans="1:23" s="31" customFormat="1" x14ac:dyDescent="0.25">
      <c r="A63" s="49"/>
      <c r="B63" s="49"/>
      <c r="C63" s="50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56"/>
      <c r="S63" s="56"/>
      <c r="T63" s="56"/>
      <c r="U63" s="56"/>
      <c r="V63" s="56"/>
      <c r="W63" s="56"/>
    </row>
    <row r="64" spans="1:23" s="31" customFormat="1" x14ac:dyDescent="0.25">
      <c r="A64" s="49"/>
      <c r="B64" s="49"/>
      <c r="C64" s="50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56"/>
      <c r="S64" s="56"/>
      <c r="T64" s="56"/>
      <c r="U64" s="56"/>
      <c r="V64" s="56"/>
      <c r="W64" s="56"/>
    </row>
    <row r="65" spans="1:23" s="31" customFormat="1" x14ac:dyDescent="0.25">
      <c r="A65" s="49"/>
      <c r="B65" s="49"/>
      <c r="C65" s="50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56"/>
      <c r="S65" s="56"/>
      <c r="T65" s="56"/>
      <c r="U65" s="56"/>
      <c r="V65" s="56"/>
      <c r="W65" s="56"/>
    </row>
    <row r="66" spans="1:23" s="31" customFormat="1" x14ac:dyDescent="0.25">
      <c r="A66" s="49"/>
      <c r="B66" s="49"/>
      <c r="C66" s="50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56"/>
      <c r="S66" s="56"/>
      <c r="T66" s="56"/>
      <c r="U66" s="56"/>
      <c r="V66" s="56"/>
      <c r="W66" s="56"/>
    </row>
    <row r="67" spans="1:23" s="31" customFormat="1" x14ac:dyDescent="0.25">
      <c r="A67" s="49"/>
      <c r="B67" s="49"/>
      <c r="C67" s="50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56"/>
      <c r="S67" s="56"/>
      <c r="T67" s="56"/>
      <c r="U67" s="56"/>
      <c r="V67" s="56"/>
      <c r="W67" s="56"/>
    </row>
    <row r="68" spans="1:23" s="31" customFormat="1" x14ac:dyDescent="0.25">
      <c r="A68" s="49"/>
      <c r="B68" s="49"/>
      <c r="C68" s="50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56"/>
      <c r="S68" s="56"/>
      <c r="T68" s="56"/>
      <c r="U68" s="56"/>
      <c r="V68" s="56"/>
      <c r="W68" s="56"/>
    </row>
    <row r="69" spans="1:23" s="31" customFormat="1" x14ac:dyDescent="0.25">
      <c r="A69" s="49"/>
      <c r="B69" s="49"/>
      <c r="C69" s="50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56"/>
      <c r="S69" s="56"/>
      <c r="T69" s="56"/>
      <c r="U69" s="56"/>
      <c r="V69" s="56"/>
      <c r="W69" s="56"/>
    </row>
    <row r="70" spans="1:23" s="31" customFormat="1" x14ac:dyDescent="0.25">
      <c r="A70" s="49"/>
      <c r="B70" s="49"/>
      <c r="C70" s="50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56"/>
      <c r="S70" s="56"/>
      <c r="T70" s="56"/>
      <c r="U70" s="56"/>
      <c r="V70" s="56"/>
      <c r="W70" s="56"/>
    </row>
    <row r="71" spans="1:23" s="31" customFormat="1" x14ac:dyDescent="0.25">
      <c r="A71" s="49"/>
      <c r="B71" s="49"/>
      <c r="C71" s="50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56"/>
      <c r="S71" s="56"/>
      <c r="T71" s="56"/>
      <c r="U71" s="56"/>
      <c r="V71" s="56"/>
      <c r="W71" s="56"/>
    </row>
    <row r="72" spans="1:23" s="31" customFormat="1" x14ac:dyDescent="0.25">
      <c r="A72" s="49"/>
      <c r="B72" s="49"/>
      <c r="C72" s="50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56"/>
      <c r="S72" s="56"/>
      <c r="T72" s="56"/>
      <c r="U72" s="56"/>
      <c r="V72" s="56"/>
      <c r="W72" s="56"/>
    </row>
    <row r="73" spans="1:23" s="31" customFormat="1" x14ac:dyDescent="0.25">
      <c r="A73" s="49"/>
      <c r="B73" s="49"/>
      <c r="C73" s="50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56"/>
      <c r="S73" s="56"/>
      <c r="T73" s="56"/>
      <c r="U73" s="56"/>
      <c r="V73" s="56"/>
      <c r="W73" s="56"/>
    </row>
    <row r="74" spans="1:23" s="31" customFormat="1" x14ac:dyDescent="0.25">
      <c r="A74" s="49"/>
      <c r="B74" s="49"/>
      <c r="C74" s="50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56"/>
      <c r="S74" s="56"/>
      <c r="T74" s="56"/>
      <c r="U74" s="56"/>
      <c r="V74" s="56"/>
      <c r="W74" s="56"/>
    </row>
    <row r="75" spans="1:23" s="31" customFormat="1" x14ac:dyDescent="0.25">
      <c r="A75" s="49"/>
      <c r="B75" s="49"/>
      <c r="C75" s="50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56"/>
      <c r="S75" s="56"/>
      <c r="T75" s="56"/>
      <c r="U75" s="56"/>
      <c r="V75" s="56"/>
      <c r="W75" s="56"/>
    </row>
    <row r="76" spans="1:23" s="31" customFormat="1" x14ac:dyDescent="0.25">
      <c r="A76" s="49"/>
      <c r="B76" s="49"/>
      <c r="C76" s="50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56"/>
      <c r="S76" s="56"/>
      <c r="T76" s="56"/>
      <c r="U76" s="56"/>
      <c r="V76" s="56"/>
      <c r="W76" s="56"/>
    </row>
    <row r="77" spans="1:23" s="31" customFormat="1" x14ac:dyDescent="0.25">
      <c r="A77" s="49"/>
      <c r="B77" s="49"/>
      <c r="C77" s="50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56"/>
      <c r="S77" s="56"/>
      <c r="T77" s="56"/>
      <c r="U77" s="56"/>
      <c r="V77" s="56"/>
      <c r="W77" s="56"/>
    </row>
    <row r="78" spans="1:23" s="31" customFormat="1" x14ac:dyDescent="0.25">
      <c r="A78" s="49"/>
      <c r="B78" s="49"/>
      <c r="C78" s="50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56"/>
      <c r="S78" s="56"/>
      <c r="T78" s="56"/>
      <c r="U78" s="56"/>
      <c r="V78" s="56"/>
      <c r="W78" s="56"/>
    </row>
    <row r="79" spans="1:23" s="31" customFormat="1" x14ac:dyDescent="0.25">
      <c r="A79" s="49"/>
      <c r="B79" s="49"/>
      <c r="C79" s="50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56"/>
      <c r="S79" s="56"/>
      <c r="T79" s="56"/>
      <c r="U79" s="56"/>
      <c r="V79" s="56"/>
      <c r="W79" s="56"/>
    </row>
    <row r="80" spans="1:23" s="31" customFormat="1" x14ac:dyDescent="0.25">
      <c r="A80" s="49"/>
      <c r="B80" s="49"/>
      <c r="C80" s="50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56"/>
      <c r="S80" s="56"/>
      <c r="T80" s="56"/>
      <c r="U80" s="56"/>
      <c r="V80" s="56"/>
      <c r="W80" s="56"/>
    </row>
    <row r="81" spans="1:23" s="31" customFormat="1" x14ac:dyDescent="0.25">
      <c r="A81" s="49"/>
      <c r="B81" s="49"/>
      <c r="C81" s="50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56"/>
      <c r="S81" s="56"/>
      <c r="T81" s="56"/>
      <c r="U81" s="56"/>
      <c r="V81" s="56"/>
      <c r="W81" s="56"/>
    </row>
    <row r="82" spans="1:23" s="31" customFormat="1" x14ac:dyDescent="0.25">
      <c r="A82" s="49"/>
      <c r="B82" s="49"/>
      <c r="C82" s="50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56"/>
      <c r="S82" s="56"/>
      <c r="T82" s="56"/>
      <c r="U82" s="56"/>
      <c r="V82" s="56"/>
      <c r="W82" s="56"/>
    </row>
    <row r="83" spans="1:23" s="31" customFormat="1" x14ac:dyDescent="0.25">
      <c r="A83" s="49"/>
      <c r="B83" s="49"/>
      <c r="C83" s="50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56"/>
      <c r="S83" s="56"/>
      <c r="T83" s="56"/>
      <c r="U83" s="56"/>
      <c r="V83" s="56"/>
      <c r="W83" s="56"/>
    </row>
    <row r="84" spans="1:23" s="31" customFormat="1" x14ac:dyDescent="0.25">
      <c r="A84" s="49"/>
      <c r="B84" s="49"/>
      <c r="C84" s="50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56"/>
      <c r="S84" s="56"/>
      <c r="T84" s="56"/>
      <c r="U84" s="56"/>
      <c r="V84" s="56"/>
      <c r="W84" s="56"/>
    </row>
    <row r="85" spans="1:23" s="31" customFormat="1" x14ac:dyDescent="0.25">
      <c r="A85" s="49"/>
      <c r="B85" s="49"/>
      <c r="C85" s="50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56"/>
      <c r="S85" s="56"/>
      <c r="T85" s="56"/>
      <c r="U85" s="56"/>
      <c r="V85" s="56"/>
      <c r="W85" s="56"/>
    </row>
    <row r="86" spans="1:23" s="31" customFormat="1" x14ac:dyDescent="0.25">
      <c r="A86" s="49"/>
      <c r="B86" s="49"/>
      <c r="C86" s="50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56"/>
      <c r="S86" s="56"/>
      <c r="T86" s="56"/>
      <c r="U86" s="56"/>
      <c r="V86" s="56"/>
      <c r="W86" s="56"/>
    </row>
    <row r="87" spans="1:23" s="31" customFormat="1" x14ac:dyDescent="0.25">
      <c r="A87" s="49"/>
      <c r="B87" s="49"/>
      <c r="C87" s="50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56"/>
      <c r="S87" s="56"/>
      <c r="T87" s="56"/>
      <c r="U87" s="56"/>
      <c r="V87" s="56"/>
      <c r="W87" s="56"/>
    </row>
    <row r="88" spans="1:23" s="31" customFormat="1" x14ac:dyDescent="0.25">
      <c r="A88" s="49"/>
      <c r="B88" s="49"/>
      <c r="C88" s="50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56"/>
      <c r="S88" s="56"/>
      <c r="T88" s="56"/>
      <c r="U88" s="56"/>
      <c r="V88" s="56"/>
      <c r="W88" s="56"/>
    </row>
    <row r="89" spans="1:23" s="31" customFormat="1" x14ac:dyDescent="0.25">
      <c r="A89" s="49"/>
      <c r="B89" s="49"/>
      <c r="C89" s="50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56"/>
      <c r="S89" s="56"/>
      <c r="T89" s="56"/>
      <c r="U89" s="56"/>
      <c r="V89" s="56"/>
      <c r="W89" s="56"/>
    </row>
    <row r="90" spans="1:23" s="31" customFormat="1" x14ac:dyDescent="0.25">
      <c r="A90" s="49"/>
      <c r="B90" s="49"/>
      <c r="C90" s="50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56"/>
      <c r="S90" s="56"/>
      <c r="T90" s="56"/>
      <c r="U90" s="56"/>
      <c r="V90" s="56"/>
      <c r="W90" s="56"/>
    </row>
    <row r="91" spans="1:23" s="31" customFormat="1" x14ac:dyDescent="0.25">
      <c r="A91" s="49"/>
      <c r="B91" s="49"/>
      <c r="C91" s="50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56"/>
      <c r="S91" s="56"/>
      <c r="T91" s="56"/>
      <c r="U91" s="56"/>
      <c r="V91" s="56"/>
      <c r="W91" s="56"/>
    </row>
    <row r="92" spans="1:23" s="31" customFormat="1" x14ac:dyDescent="0.25">
      <c r="A92" s="49"/>
      <c r="B92" s="49"/>
      <c r="C92" s="50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56"/>
      <c r="S92" s="56"/>
      <c r="T92" s="56"/>
      <c r="U92" s="56"/>
      <c r="V92" s="56"/>
      <c r="W92" s="56"/>
    </row>
    <row r="93" spans="1:23" s="31" customFormat="1" x14ac:dyDescent="0.25">
      <c r="A93" s="49"/>
      <c r="B93" s="49"/>
      <c r="C93" s="50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56"/>
      <c r="S93" s="56"/>
      <c r="T93" s="56"/>
      <c r="U93" s="56"/>
      <c r="V93" s="56"/>
      <c r="W93" s="56"/>
    </row>
    <row r="94" spans="1:23" s="31" customFormat="1" x14ac:dyDescent="0.25">
      <c r="A94" s="49"/>
      <c r="B94" s="49"/>
      <c r="C94" s="50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56"/>
      <c r="S94" s="56"/>
      <c r="T94" s="56"/>
      <c r="U94" s="56"/>
      <c r="V94" s="56"/>
      <c r="W94" s="56"/>
    </row>
    <row r="95" spans="1:23" s="31" customFormat="1" x14ac:dyDescent="0.25">
      <c r="A95" s="49"/>
      <c r="B95" s="49"/>
      <c r="C95" s="50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56"/>
      <c r="S95" s="56"/>
      <c r="T95" s="56"/>
      <c r="U95" s="56"/>
      <c r="V95" s="56"/>
      <c r="W95" s="56"/>
    </row>
    <row r="96" spans="1:23" s="31" customFormat="1" x14ac:dyDescent="0.25">
      <c r="A96" s="49"/>
      <c r="B96" s="49"/>
      <c r="C96" s="50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56"/>
      <c r="S96" s="56"/>
      <c r="T96" s="56"/>
      <c r="U96" s="56"/>
      <c r="V96" s="56"/>
      <c r="W96" s="56"/>
    </row>
    <row r="97" spans="1:23" s="31" customFormat="1" x14ac:dyDescent="0.25">
      <c r="A97" s="49"/>
      <c r="B97" s="49"/>
      <c r="C97" s="50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56"/>
      <c r="S97" s="56"/>
      <c r="T97" s="56"/>
      <c r="U97" s="56"/>
      <c r="V97" s="56"/>
      <c r="W97" s="56"/>
    </row>
    <row r="98" spans="1:23" s="31" customFormat="1" x14ac:dyDescent="0.25">
      <c r="A98" s="49"/>
      <c r="B98" s="49"/>
      <c r="C98" s="50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56"/>
      <c r="S98" s="56"/>
      <c r="T98" s="56"/>
      <c r="U98" s="56"/>
      <c r="V98" s="56"/>
      <c r="W98" s="56"/>
    </row>
    <row r="99" spans="1:23" s="31" customFormat="1" x14ac:dyDescent="0.25">
      <c r="A99" s="49"/>
      <c r="B99" s="49"/>
      <c r="C99" s="50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56"/>
      <c r="S99" s="56"/>
      <c r="T99" s="56"/>
      <c r="U99" s="56"/>
      <c r="V99" s="56"/>
      <c r="W99" s="56"/>
    </row>
    <row r="100" spans="1:23" s="31" customFormat="1" x14ac:dyDescent="0.25">
      <c r="A100" s="49"/>
      <c r="B100" s="49"/>
      <c r="C100" s="50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56"/>
      <c r="S100" s="56"/>
      <c r="T100" s="56"/>
      <c r="U100" s="56"/>
      <c r="V100" s="56"/>
      <c r="W100" s="56"/>
    </row>
    <row r="101" spans="1:23" s="31" customFormat="1" x14ac:dyDescent="0.25">
      <c r="A101" s="49"/>
      <c r="B101" s="49"/>
      <c r="C101" s="50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56"/>
      <c r="S101" s="56"/>
      <c r="T101" s="56"/>
      <c r="U101" s="56"/>
      <c r="V101" s="56"/>
      <c r="W101" s="56"/>
    </row>
    <row r="102" spans="1:23" s="31" customFormat="1" x14ac:dyDescent="0.25">
      <c r="A102" s="49"/>
      <c r="B102" s="49"/>
      <c r="C102" s="50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56"/>
      <c r="S102" s="56"/>
      <c r="T102" s="56"/>
      <c r="U102" s="56"/>
      <c r="V102" s="56"/>
      <c r="W102" s="56"/>
    </row>
    <row r="103" spans="1:23" s="31" customFormat="1" x14ac:dyDescent="0.25">
      <c r="A103" s="49"/>
      <c r="B103" s="49"/>
      <c r="C103" s="50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56"/>
      <c r="S103" s="56"/>
      <c r="T103" s="56"/>
      <c r="U103" s="56"/>
      <c r="V103" s="56"/>
      <c r="W103" s="56"/>
    </row>
    <row r="104" spans="1:23" s="31" customFormat="1" x14ac:dyDescent="0.25">
      <c r="A104" s="49"/>
      <c r="B104" s="49"/>
      <c r="C104" s="50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56"/>
      <c r="S104" s="56"/>
      <c r="T104" s="56"/>
      <c r="U104" s="56"/>
      <c r="V104" s="56"/>
      <c r="W104" s="56"/>
    </row>
    <row r="105" spans="1:23" s="31" customFormat="1" x14ac:dyDescent="0.25">
      <c r="A105" s="49"/>
      <c r="B105" s="49"/>
      <c r="C105" s="50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56"/>
      <c r="S105" s="56"/>
      <c r="T105" s="56"/>
      <c r="U105" s="56"/>
      <c r="V105" s="56"/>
      <c r="W105" s="56"/>
    </row>
    <row r="106" spans="1:23" s="31" customFormat="1" x14ac:dyDescent="0.25">
      <c r="A106" s="49"/>
      <c r="B106" s="49"/>
      <c r="C106" s="50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56"/>
      <c r="S106" s="56"/>
      <c r="T106" s="56"/>
      <c r="U106" s="56"/>
      <c r="V106" s="56"/>
      <c r="W106" s="56"/>
    </row>
    <row r="107" spans="1:23" s="31" customFormat="1" x14ac:dyDescent="0.25">
      <c r="A107" s="49"/>
      <c r="B107" s="49"/>
      <c r="C107" s="50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56"/>
      <c r="S107" s="56"/>
      <c r="T107" s="56"/>
      <c r="U107" s="56"/>
      <c r="V107" s="56"/>
      <c r="W107" s="56"/>
    </row>
    <row r="108" spans="1:23" s="31" customFormat="1" x14ac:dyDescent="0.25">
      <c r="A108" s="49"/>
      <c r="B108" s="49"/>
      <c r="C108" s="50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56"/>
      <c r="S108" s="56"/>
      <c r="T108" s="56"/>
      <c r="U108" s="56"/>
      <c r="V108" s="56"/>
      <c r="W108" s="56"/>
    </row>
    <row r="109" spans="1:23" s="31" customFormat="1" x14ac:dyDescent="0.25">
      <c r="A109" s="49"/>
      <c r="B109" s="49"/>
      <c r="C109" s="50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56"/>
      <c r="S109" s="56"/>
      <c r="T109" s="56"/>
      <c r="U109" s="56"/>
      <c r="V109" s="56"/>
      <c r="W109" s="56"/>
    </row>
    <row r="110" spans="1:23" s="31" customFormat="1" x14ac:dyDescent="0.25">
      <c r="A110" s="49"/>
      <c r="B110" s="49"/>
      <c r="C110" s="50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56"/>
      <c r="S110" s="56"/>
      <c r="T110" s="56"/>
      <c r="U110" s="56"/>
      <c r="V110" s="56"/>
      <c r="W110" s="56"/>
    </row>
    <row r="111" spans="1:23" s="31" customFormat="1" x14ac:dyDescent="0.25">
      <c r="A111" s="49"/>
      <c r="B111" s="49"/>
      <c r="C111" s="50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56"/>
      <c r="S111" s="56"/>
      <c r="T111" s="56"/>
      <c r="U111" s="56"/>
      <c r="V111" s="56"/>
      <c r="W111" s="56"/>
    </row>
    <row r="112" spans="1:23" s="31" customFormat="1" x14ac:dyDescent="0.25">
      <c r="A112" s="49"/>
      <c r="B112" s="49"/>
      <c r="C112" s="50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56"/>
      <c r="S112" s="56"/>
      <c r="T112" s="56"/>
      <c r="U112" s="56"/>
      <c r="V112" s="56"/>
      <c r="W112" s="56"/>
    </row>
    <row r="113" spans="1:23" s="31" customFormat="1" x14ac:dyDescent="0.25">
      <c r="A113" s="49"/>
      <c r="B113" s="49"/>
      <c r="C113" s="50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56"/>
      <c r="S113" s="56"/>
      <c r="T113" s="56"/>
      <c r="U113" s="56"/>
      <c r="V113" s="56"/>
      <c r="W113" s="56"/>
    </row>
    <row r="114" spans="1:23" s="31" customFormat="1" x14ac:dyDescent="0.25">
      <c r="A114" s="49"/>
      <c r="B114" s="49"/>
      <c r="C114" s="50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56"/>
      <c r="S114" s="56"/>
      <c r="T114" s="56"/>
      <c r="U114" s="56"/>
      <c r="V114" s="56"/>
      <c r="W114" s="56"/>
    </row>
    <row r="115" spans="1:23" s="31" customFormat="1" x14ac:dyDescent="0.25">
      <c r="A115" s="49"/>
      <c r="B115" s="49"/>
      <c r="C115" s="50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56"/>
      <c r="S115" s="56"/>
      <c r="T115" s="56"/>
      <c r="U115" s="56"/>
      <c r="V115" s="56"/>
      <c r="W115" s="56"/>
    </row>
    <row r="116" spans="1:23" s="31" customFormat="1" x14ac:dyDescent="0.25">
      <c r="A116" s="49"/>
      <c r="B116" s="49"/>
      <c r="C116" s="50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56"/>
      <c r="S116" s="56"/>
      <c r="T116" s="56"/>
      <c r="U116" s="56"/>
      <c r="V116" s="56"/>
      <c r="W116" s="56"/>
    </row>
    <row r="117" spans="1:23" s="31" customFormat="1" x14ac:dyDescent="0.25">
      <c r="A117" s="49"/>
      <c r="B117" s="49"/>
      <c r="C117" s="50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56"/>
      <c r="S117" s="56"/>
      <c r="T117" s="56"/>
      <c r="U117" s="56"/>
      <c r="V117" s="56"/>
      <c r="W117" s="56"/>
    </row>
    <row r="118" spans="1:23" s="31" customFormat="1" x14ac:dyDescent="0.25">
      <c r="A118" s="49"/>
      <c r="B118" s="49"/>
      <c r="C118" s="50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56"/>
      <c r="S118" s="56"/>
      <c r="T118" s="56"/>
      <c r="U118" s="56"/>
      <c r="V118" s="56"/>
      <c r="W118" s="56"/>
    </row>
    <row r="119" spans="1:23" s="31" customFormat="1" x14ac:dyDescent="0.25">
      <c r="A119" s="49"/>
      <c r="B119" s="49"/>
      <c r="C119" s="50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56"/>
      <c r="S119" s="56"/>
      <c r="T119" s="56"/>
      <c r="U119" s="56"/>
      <c r="V119" s="56"/>
      <c r="W119" s="56"/>
    </row>
    <row r="120" spans="1:23" s="31" customFormat="1" x14ac:dyDescent="0.25">
      <c r="A120" s="49"/>
      <c r="B120" s="49"/>
      <c r="C120" s="50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56"/>
      <c r="S120" s="56"/>
      <c r="T120" s="56"/>
      <c r="U120" s="56"/>
      <c r="V120" s="56"/>
      <c r="W120" s="56"/>
    </row>
    <row r="121" spans="1:23" s="31" customFormat="1" x14ac:dyDescent="0.25">
      <c r="A121" s="49"/>
      <c r="B121" s="49"/>
      <c r="C121" s="50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56"/>
      <c r="S121" s="56"/>
      <c r="T121" s="56"/>
      <c r="U121" s="56"/>
      <c r="V121" s="56"/>
      <c r="W121" s="56"/>
    </row>
    <row r="122" spans="1:23" s="31" customFormat="1" x14ac:dyDescent="0.25">
      <c r="A122" s="49"/>
      <c r="B122" s="49"/>
      <c r="C122" s="50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56"/>
      <c r="S122" s="56"/>
      <c r="T122" s="56"/>
      <c r="U122" s="56"/>
      <c r="V122" s="56"/>
      <c r="W122" s="56"/>
    </row>
    <row r="123" spans="1:23" s="31" customFormat="1" x14ac:dyDescent="0.25">
      <c r="A123" s="49"/>
      <c r="B123" s="49"/>
      <c r="C123" s="50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56"/>
      <c r="S123" s="56"/>
      <c r="T123" s="56"/>
      <c r="U123" s="56"/>
      <c r="V123" s="56"/>
      <c r="W123" s="56"/>
    </row>
    <row r="124" spans="1:23" s="31" customFormat="1" x14ac:dyDescent="0.25">
      <c r="A124" s="49"/>
      <c r="B124" s="49"/>
      <c r="C124" s="50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56"/>
      <c r="S124" s="56"/>
      <c r="T124" s="56"/>
      <c r="U124" s="56"/>
      <c r="V124" s="56"/>
      <c r="W124" s="56"/>
    </row>
    <row r="125" spans="1:23" s="31" customFormat="1" x14ac:dyDescent="0.25">
      <c r="A125" s="49"/>
      <c r="B125" s="49"/>
      <c r="C125" s="50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56"/>
      <c r="S125" s="56"/>
      <c r="T125" s="56"/>
      <c r="U125" s="56"/>
      <c r="V125" s="56"/>
      <c r="W125" s="56"/>
    </row>
    <row r="126" spans="1:23" s="31" customFormat="1" x14ac:dyDescent="0.25">
      <c r="A126" s="49"/>
      <c r="B126" s="49"/>
      <c r="C126" s="50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56"/>
      <c r="S126" s="56"/>
      <c r="T126" s="56"/>
      <c r="U126" s="56"/>
      <c r="V126" s="56"/>
      <c r="W126" s="56"/>
    </row>
    <row r="127" spans="1:23" s="31" customFormat="1" x14ac:dyDescent="0.25">
      <c r="A127" s="49"/>
      <c r="B127" s="49"/>
      <c r="C127" s="50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56"/>
      <c r="S127" s="56"/>
      <c r="T127" s="56"/>
      <c r="U127" s="56"/>
      <c r="V127" s="56"/>
      <c r="W127" s="56"/>
    </row>
    <row r="128" spans="1:23" s="31" customFormat="1" x14ac:dyDescent="0.25">
      <c r="A128" s="49"/>
      <c r="B128" s="49"/>
      <c r="C128" s="50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56"/>
      <c r="S128" s="56"/>
      <c r="T128" s="56"/>
      <c r="U128" s="56"/>
      <c r="V128" s="56"/>
      <c r="W128" s="56"/>
    </row>
    <row r="129" spans="1:23" s="31" customFormat="1" x14ac:dyDescent="0.25">
      <c r="A129" s="49"/>
      <c r="B129" s="49"/>
      <c r="C129" s="50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56"/>
      <c r="S129" s="56"/>
      <c r="T129" s="56"/>
      <c r="U129" s="56"/>
      <c r="V129" s="56"/>
      <c r="W129" s="56"/>
    </row>
    <row r="130" spans="1:23" s="31" customFormat="1" x14ac:dyDescent="0.25">
      <c r="A130" s="49"/>
      <c r="B130" s="49"/>
      <c r="C130" s="50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56"/>
      <c r="S130" s="56"/>
      <c r="T130" s="56"/>
      <c r="U130" s="56"/>
      <c r="V130" s="56"/>
      <c r="W130" s="56"/>
    </row>
    <row r="131" spans="1:23" s="31" customFormat="1" x14ac:dyDescent="0.25">
      <c r="A131" s="49"/>
      <c r="B131" s="49"/>
      <c r="C131" s="50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56"/>
      <c r="S131" s="56"/>
      <c r="T131" s="56"/>
      <c r="U131" s="56"/>
      <c r="V131" s="56"/>
      <c r="W131" s="56"/>
    </row>
    <row r="132" spans="1:23" s="31" customFormat="1" x14ac:dyDescent="0.25">
      <c r="A132" s="49"/>
      <c r="B132" s="49"/>
      <c r="C132" s="50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56"/>
      <c r="S132" s="56"/>
      <c r="T132" s="56"/>
      <c r="U132" s="56"/>
      <c r="V132" s="56"/>
      <c r="W132" s="56"/>
    </row>
    <row r="133" spans="1:23" s="31" customFormat="1" x14ac:dyDescent="0.25">
      <c r="A133" s="49"/>
      <c r="B133" s="49"/>
      <c r="C133" s="50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56"/>
      <c r="S133" s="56"/>
      <c r="T133" s="56"/>
      <c r="U133" s="56"/>
      <c r="V133" s="56"/>
      <c r="W133" s="56"/>
    </row>
    <row r="134" spans="1:23" s="31" customFormat="1" x14ac:dyDescent="0.25">
      <c r="A134" s="49"/>
      <c r="B134" s="49"/>
      <c r="C134" s="50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56"/>
      <c r="S134" s="56"/>
      <c r="T134" s="56"/>
      <c r="U134" s="56"/>
      <c r="V134" s="56"/>
      <c r="W134" s="56"/>
    </row>
    <row r="135" spans="1:23" s="31" customFormat="1" x14ac:dyDescent="0.25">
      <c r="A135" s="49"/>
      <c r="B135" s="49"/>
      <c r="C135" s="50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56"/>
      <c r="S135" s="56"/>
      <c r="T135" s="56"/>
      <c r="U135" s="56"/>
      <c r="V135" s="56"/>
      <c r="W135" s="56"/>
    </row>
    <row r="136" spans="1:23" s="31" customFormat="1" x14ac:dyDescent="0.25">
      <c r="A136" s="49"/>
      <c r="B136" s="49"/>
      <c r="C136" s="50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56"/>
      <c r="S136" s="56"/>
      <c r="T136" s="56"/>
      <c r="U136" s="56"/>
      <c r="V136" s="56"/>
      <c r="W136" s="56"/>
    </row>
    <row r="137" spans="1:23" s="31" customFormat="1" x14ac:dyDescent="0.25">
      <c r="A137" s="49"/>
      <c r="B137" s="49"/>
      <c r="C137" s="50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56"/>
      <c r="S137" s="56"/>
      <c r="T137" s="56"/>
      <c r="U137" s="56"/>
      <c r="V137" s="56"/>
      <c r="W137" s="56"/>
    </row>
    <row r="138" spans="1:23" s="31" customFormat="1" x14ac:dyDescent="0.25">
      <c r="A138" s="49"/>
      <c r="B138" s="49"/>
      <c r="C138" s="50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56"/>
      <c r="S138" s="56"/>
      <c r="T138" s="56"/>
      <c r="U138" s="56"/>
      <c r="V138" s="56"/>
      <c r="W138" s="56"/>
    </row>
    <row r="139" spans="1:23" s="31" customFormat="1" x14ac:dyDescent="0.25">
      <c r="A139" s="49"/>
      <c r="B139" s="49"/>
      <c r="C139" s="50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56"/>
      <c r="S139" s="56"/>
      <c r="T139" s="56"/>
      <c r="U139" s="56"/>
      <c r="V139" s="56"/>
      <c r="W139" s="56"/>
    </row>
    <row r="140" spans="1:23" s="31" customFormat="1" x14ac:dyDescent="0.25">
      <c r="A140" s="49"/>
      <c r="B140" s="49"/>
      <c r="C140" s="50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56"/>
      <c r="S140" s="56"/>
      <c r="T140" s="56"/>
      <c r="U140" s="56"/>
      <c r="V140" s="56"/>
      <c r="W140" s="56"/>
    </row>
    <row r="141" spans="1:23" s="31" customFormat="1" x14ac:dyDescent="0.25">
      <c r="A141" s="49"/>
      <c r="B141" s="49"/>
      <c r="C141" s="50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56"/>
      <c r="S141" s="56"/>
      <c r="T141" s="56"/>
      <c r="U141" s="56"/>
      <c r="V141" s="56"/>
      <c r="W141" s="56"/>
    </row>
    <row r="142" spans="1:23" s="31" customFormat="1" x14ac:dyDescent="0.25">
      <c r="A142" s="49"/>
      <c r="B142" s="49"/>
      <c r="C142" s="50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56"/>
      <c r="S142" s="56"/>
      <c r="T142" s="56"/>
      <c r="U142" s="56"/>
      <c r="V142" s="56"/>
      <c r="W142" s="56"/>
    </row>
    <row r="143" spans="1:23" s="31" customFormat="1" x14ac:dyDescent="0.25">
      <c r="A143" s="49"/>
      <c r="B143" s="49"/>
      <c r="C143" s="50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56"/>
      <c r="S143" s="56"/>
      <c r="T143" s="56"/>
      <c r="U143" s="56"/>
      <c r="V143" s="56"/>
      <c r="W143" s="56"/>
    </row>
    <row r="144" spans="1:23" s="31" customFormat="1" x14ac:dyDescent="0.25">
      <c r="A144" s="49"/>
      <c r="B144" s="49"/>
      <c r="C144" s="50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56"/>
      <c r="S144" s="56"/>
      <c r="T144" s="56"/>
      <c r="U144" s="56"/>
      <c r="V144" s="56"/>
      <c r="W144" s="56"/>
    </row>
    <row r="145" spans="1:23" s="31" customFormat="1" x14ac:dyDescent="0.25">
      <c r="A145" s="49"/>
      <c r="B145" s="49"/>
      <c r="C145" s="50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56"/>
      <c r="S145" s="56"/>
      <c r="T145" s="56"/>
      <c r="U145" s="56"/>
      <c r="V145" s="56"/>
      <c r="W145" s="56"/>
    </row>
    <row r="146" spans="1:23" s="31" customFormat="1" x14ac:dyDescent="0.25">
      <c r="A146" s="49"/>
      <c r="B146" s="49"/>
      <c r="C146" s="50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56"/>
      <c r="S146" s="56"/>
      <c r="T146" s="56"/>
      <c r="U146" s="56"/>
      <c r="V146" s="56"/>
      <c r="W146" s="56"/>
    </row>
    <row r="147" spans="1:23" s="31" customFormat="1" x14ac:dyDescent="0.25">
      <c r="A147" s="49"/>
      <c r="B147" s="49"/>
      <c r="C147" s="50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56"/>
      <c r="S147" s="56"/>
      <c r="T147" s="56"/>
      <c r="U147" s="56"/>
      <c r="V147" s="56"/>
      <c r="W147" s="56"/>
    </row>
  </sheetData>
  <mergeCells count="66">
    <mergeCell ref="B20:C21"/>
    <mergeCell ref="D20:D21"/>
    <mergeCell ref="R26:X27"/>
    <mergeCell ref="R28:W29"/>
    <mergeCell ref="R14:V15"/>
    <mergeCell ref="B24:C25"/>
    <mergeCell ref="R16:W17"/>
    <mergeCell ref="R18:X19"/>
    <mergeCell ref="B22:C23"/>
    <mergeCell ref="D22:D23"/>
    <mergeCell ref="C1:P6"/>
    <mergeCell ref="B14:C15"/>
    <mergeCell ref="D14:D15"/>
    <mergeCell ref="D16:D17"/>
    <mergeCell ref="E8:E9"/>
    <mergeCell ref="B8:C9"/>
    <mergeCell ref="B12:C13"/>
    <mergeCell ref="D12:D13"/>
    <mergeCell ref="A7:Q7"/>
    <mergeCell ref="F8:Q8"/>
    <mergeCell ref="A8:A9"/>
    <mergeCell ref="D8:D9"/>
    <mergeCell ref="A10:A11"/>
    <mergeCell ref="D10:D11"/>
    <mergeCell ref="B10:C11"/>
    <mergeCell ref="A12:A13"/>
    <mergeCell ref="D38:E38"/>
    <mergeCell ref="D39:E39"/>
    <mergeCell ref="A32:A33"/>
    <mergeCell ref="B32:C33"/>
    <mergeCell ref="D32:D33"/>
    <mergeCell ref="A34:A35"/>
    <mergeCell ref="B34:C35"/>
    <mergeCell ref="D34:D35"/>
    <mergeCell ref="D37:E37"/>
    <mergeCell ref="A18:A19"/>
    <mergeCell ref="B18:C19"/>
    <mergeCell ref="D18:D19"/>
    <mergeCell ref="A16:A17"/>
    <mergeCell ref="B16:C17"/>
    <mergeCell ref="O37:Q37"/>
    <mergeCell ref="A26:A27"/>
    <mergeCell ref="D26:D27"/>
    <mergeCell ref="D30:D31"/>
    <mergeCell ref="A30:A31"/>
    <mergeCell ref="A28:A29"/>
    <mergeCell ref="B28:C29"/>
    <mergeCell ref="D28:D29"/>
    <mergeCell ref="B30:C31"/>
    <mergeCell ref="B26:C27"/>
    <mergeCell ref="A14:A15"/>
    <mergeCell ref="D24:D25"/>
    <mergeCell ref="O38:Q38"/>
    <mergeCell ref="O39:Q39"/>
    <mergeCell ref="F37:H37"/>
    <mergeCell ref="F38:H38"/>
    <mergeCell ref="F39:H39"/>
    <mergeCell ref="I37:K37"/>
    <mergeCell ref="I38:K38"/>
    <mergeCell ref="I39:K39"/>
    <mergeCell ref="L37:N37"/>
    <mergeCell ref="L38:N38"/>
    <mergeCell ref="L39:N39"/>
    <mergeCell ref="A20:A21"/>
    <mergeCell ref="A24:A25"/>
    <mergeCell ref="A22:A23"/>
  </mergeCells>
  <conditionalFormatting sqref="E10:E21 E24:E35">
    <cfRule type="containsText" dxfId="17" priority="18" operator="containsText" text="PROG">
      <formula>NOT(ISERROR(SEARCH("PROG",E10)))</formula>
    </cfRule>
  </conditionalFormatting>
  <conditionalFormatting sqref="F22:I23 K22:M22 F30:M30 O30:Q30 F10:Q17 J23:Q23 F28:Q29 F31:Q35">
    <cfRule type="containsText" dxfId="16" priority="16" operator="containsText" text="E">
      <formula>NOT(ISERROR(SEARCH("E",F10)))</formula>
    </cfRule>
    <cfRule type="containsText" dxfId="15" priority="17" operator="containsText" text="P">
      <formula>NOT(ISERROR(SEARCH("P",F10)))</formula>
    </cfRule>
  </conditionalFormatting>
  <conditionalFormatting sqref="F18:Q21 F24:Q27">
    <cfRule type="containsText" dxfId="14" priority="14" operator="containsText" text="E">
      <formula>NOT(ISERROR(SEARCH("E",F18)))</formula>
    </cfRule>
    <cfRule type="containsText" dxfId="13" priority="15" operator="containsText" text="P">
      <formula>NOT(ISERROR(SEARCH("P",F18)))</formula>
    </cfRule>
  </conditionalFormatting>
  <conditionalFormatting sqref="E22:E23">
    <cfRule type="containsText" dxfId="12" priority="9" operator="containsText" text="PROG">
      <formula>NOT(ISERROR(SEARCH("PROG",E22)))</formula>
    </cfRule>
  </conditionalFormatting>
  <conditionalFormatting sqref="N22:Q22">
    <cfRule type="containsText" dxfId="11" priority="7" operator="containsText" text="E">
      <formula>NOT(ISERROR(SEARCH("E",N22)))</formula>
    </cfRule>
    <cfRule type="containsText" dxfId="10" priority="8" operator="containsText" text="P">
      <formula>NOT(ISERROR(SEARCH("P",N22)))</formula>
    </cfRule>
  </conditionalFormatting>
  <conditionalFormatting sqref="J22">
    <cfRule type="containsText" dxfId="9" priority="5" operator="containsText" text="E">
      <formula>NOT(ISERROR(SEARCH("E",J22)))</formula>
    </cfRule>
    <cfRule type="containsText" dxfId="8" priority="6" operator="containsText" text="P">
      <formula>NOT(ISERROR(SEARCH("P",J22)))</formula>
    </cfRule>
  </conditionalFormatting>
  <printOptions horizontalCentered="1"/>
  <pageMargins left="0.11811023622047245" right="0.11811023622047245" top="0.55118110236220474" bottom="0.55118110236220474" header="0.31496062992125984" footer="0.31496062992125984"/>
  <pageSetup scale="42" orientation="portrait" horizontalDpi="300" verticalDpi="300" r:id="rId1"/>
  <rowBreaks count="1" manualBreakCount="1">
    <brk id="6" max="1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U212"/>
  <sheetViews>
    <sheetView showGridLines="0" topLeftCell="A39" zoomScale="69" zoomScaleNormal="69" zoomScaleSheetLayoutView="70" workbookViewId="0">
      <selection activeCell="S93" sqref="S93"/>
    </sheetView>
  </sheetViews>
  <sheetFormatPr baseColWidth="10" defaultColWidth="11.42578125" defaultRowHeight="15" x14ac:dyDescent="0.2"/>
  <cols>
    <col min="1" max="1" width="23.140625" style="1" customWidth="1"/>
    <col min="2" max="2" width="37.85546875" style="1" customWidth="1"/>
    <col min="3" max="3" width="31.42578125" style="3" customWidth="1"/>
    <col min="4" max="4" width="24.28515625" style="1" customWidth="1"/>
    <col min="5" max="5" width="22.5703125" style="1" customWidth="1"/>
    <col min="6" max="6" width="15.7109375" style="1" customWidth="1"/>
    <col min="7" max="7" width="13.42578125" style="1" customWidth="1"/>
    <col min="8" max="8" width="14.140625" style="1" customWidth="1"/>
    <col min="9" max="10" width="10.5703125" style="1" customWidth="1"/>
    <col min="11" max="11" width="35.85546875" style="1" customWidth="1"/>
    <col min="12" max="14" width="10.5703125" style="1" customWidth="1"/>
    <col min="15" max="15" width="16.7109375" style="1" customWidth="1"/>
    <col min="16" max="16" width="11.42578125" style="1"/>
    <col min="17" max="17" width="17.5703125" style="1" bestFit="1" customWidth="1"/>
    <col min="18" max="16384" width="11.42578125" style="1"/>
  </cols>
  <sheetData>
    <row r="1" spans="1:15" x14ac:dyDescent="0.2">
      <c r="B1" s="177" t="s">
        <v>88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5" x14ac:dyDescent="0.2"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5" x14ac:dyDescent="0.2"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 x14ac:dyDescent="0.2"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5" x14ac:dyDescent="0.2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5" x14ac:dyDescent="0.2"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5" ht="25.5" customHeight="1" x14ac:dyDescent="0.2">
      <c r="A7" s="184" t="s">
        <v>1</v>
      </c>
      <c r="B7" s="184"/>
      <c r="C7" s="184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ht="28.5" customHeight="1" x14ac:dyDescent="0.2">
      <c r="A8" s="155" t="s">
        <v>3</v>
      </c>
      <c r="B8" s="155"/>
      <c r="C8" s="155"/>
      <c r="D8" s="34" t="s">
        <v>84</v>
      </c>
      <c r="E8" s="181" t="s">
        <v>2</v>
      </c>
      <c r="F8" s="182"/>
      <c r="G8" s="155" t="s">
        <v>4</v>
      </c>
      <c r="H8" s="155"/>
      <c r="I8" s="155"/>
      <c r="J8" s="155"/>
      <c r="K8" s="155"/>
      <c r="L8" s="181" t="s">
        <v>5</v>
      </c>
      <c r="M8" s="182"/>
      <c r="N8" s="181" t="s">
        <v>6</v>
      </c>
      <c r="O8" s="182"/>
    </row>
    <row r="9" spans="1:15" s="2" customFormat="1" ht="64.5" customHeight="1" x14ac:dyDescent="0.25">
      <c r="A9" s="183" t="s">
        <v>64</v>
      </c>
      <c r="B9" s="183"/>
      <c r="C9" s="183"/>
      <c r="D9" s="38" t="s">
        <v>81</v>
      </c>
      <c r="E9" s="179" t="s">
        <v>85</v>
      </c>
      <c r="F9" s="180"/>
      <c r="G9" s="170" t="s">
        <v>114</v>
      </c>
      <c r="H9" s="171"/>
      <c r="I9" s="171"/>
      <c r="J9" s="171"/>
      <c r="K9" s="171"/>
      <c r="L9" s="172" t="s">
        <v>51</v>
      </c>
      <c r="M9" s="173"/>
      <c r="N9" s="168">
        <v>0.8</v>
      </c>
      <c r="O9" s="169"/>
    </row>
    <row r="10" spans="1:15" s="2" customFormat="1" ht="47.25" customHeight="1" x14ac:dyDescent="0.25">
      <c r="A10" s="183" t="s">
        <v>66</v>
      </c>
      <c r="B10" s="183"/>
      <c r="C10" s="183"/>
      <c r="D10" s="38" t="s">
        <v>82</v>
      </c>
      <c r="E10" s="179" t="s">
        <v>87</v>
      </c>
      <c r="F10" s="180"/>
      <c r="G10" s="170" t="s">
        <v>115</v>
      </c>
      <c r="H10" s="171"/>
      <c r="I10" s="171"/>
      <c r="J10" s="171"/>
      <c r="K10" s="171"/>
      <c r="L10" s="172" t="s">
        <v>51</v>
      </c>
      <c r="M10" s="173"/>
      <c r="N10" s="168">
        <v>0</v>
      </c>
      <c r="O10" s="169"/>
    </row>
    <row r="11" spans="1:15" s="2" customFormat="1" ht="47.25" customHeight="1" x14ac:dyDescent="0.25">
      <c r="A11" s="183" t="s">
        <v>67</v>
      </c>
      <c r="B11" s="183"/>
      <c r="C11" s="183"/>
      <c r="D11" s="38" t="s">
        <v>83</v>
      </c>
      <c r="E11" s="179" t="s">
        <v>86</v>
      </c>
      <c r="F11" s="180"/>
      <c r="G11" s="174" t="s">
        <v>116</v>
      </c>
      <c r="H11" s="175"/>
      <c r="I11" s="175"/>
      <c r="J11" s="175"/>
      <c r="K11" s="176"/>
      <c r="L11" s="172" t="s">
        <v>51</v>
      </c>
      <c r="M11" s="173"/>
      <c r="N11" s="168">
        <v>0</v>
      </c>
      <c r="O11" s="169"/>
    </row>
    <row r="13" spans="1:15" s="4" customFormat="1" ht="28.5" customHeight="1" x14ac:dyDescent="0.25">
      <c r="A13" s="145" t="s">
        <v>29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7"/>
    </row>
    <row r="14" spans="1:15" s="4" customFormat="1" ht="6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s="4" customFormat="1" ht="23.25" customHeight="1" x14ac:dyDescent="0.25">
      <c r="A15" s="145" t="s">
        <v>89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7"/>
    </row>
    <row r="16" spans="1:15" s="5" customFormat="1" ht="15.6" customHeight="1" x14ac:dyDescent="0.2">
      <c r="C16" s="6"/>
      <c r="H16" s="167"/>
      <c r="I16" s="167"/>
      <c r="J16" s="167"/>
      <c r="K16" s="167"/>
      <c r="L16" s="167"/>
      <c r="M16" s="167"/>
      <c r="N16" s="167"/>
      <c r="O16" s="167"/>
    </row>
    <row r="17" spans="1:15" s="7" customFormat="1" ht="54.75" customHeight="1" x14ac:dyDescent="0.2">
      <c r="A17" s="164" t="s">
        <v>3</v>
      </c>
      <c r="B17" s="165"/>
      <c r="C17" s="152" t="str">
        <f>+A9</f>
        <v>Lograr dar cobertura en actividades de promoción (capacitaciones, charlas, socializaciones, campañas) a  los trabajadores en temas de riego psicosocial</v>
      </c>
      <c r="D17" s="153"/>
      <c r="E17" s="154"/>
      <c r="F17" s="150" t="s">
        <v>111</v>
      </c>
      <c r="G17" s="151"/>
      <c r="H17" s="166" t="str">
        <f>+G9</f>
        <v>N° trabajadores asistentes *100
N° trabajadores incluidos al PVE</v>
      </c>
      <c r="I17" s="166"/>
      <c r="J17" s="166"/>
      <c r="K17" s="166"/>
      <c r="L17" s="166"/>
      <c r="M17" s="166"/>
      <c r="N17" s="166"/>
      <c r="O17" s="166"/>
    </row>
    <row r="18" spans="1:15" s="7" customFormat="1" ht="33" customHeight="1" x14ac:dyDescent="0.2">
      <c r="A18" s="164" t="s">
        <v>30</v>
      </c>
      <c r="B18" s="165"/>
      <c r="C18" s="161"/>
      <c r="D18" s="162"/>
      <c r="E18" s="163"/>
      <c r="F18" s="150" t="s">
        <v>31</v>
      </c>
      <c r="G18" s="151"/>
      <c r="H18" s="149" t="s">
        <v>45</v>
      </c>
      <c r="I18" s="149"/>
      <c r="J18" s="149"/>
      <c r="K18" s="149"/>
      <c r="L18" s="149"/>
      <c r="M18" s="149"/>
      <c r="N18" s="149"/>
      <c r="O18" s="149"/>
    </row>
    <row r="19" spans="1:15" s="7" customFormat="1" ht="36.75" customHeight="1" x14ac:dyDescent="0.2">
      <c r="A19" s="150" t="s">
        <v>32</v>
      </c>
      <c r="B19" s="151"/>
      <c r="C19" s="152" t="str">
        <f>L9</f>
        <v>Trimestral</v>
      </c>
      <c r="D19" s="153"/>
      <c r="E19" s="154"/>
      <c r="F19" s="150" t="s">
        <v>33</v>
      </c>
      <c r="G19" s="151"/>
      <c r="H19" s="149" t="str">
        <f>L9</f>
        <v>Trimestral</v>
      </c>
      <c r="I19" s="149"/>
      <c r="J19" s="149"/>
      <c r="K19" s="149"/>
      <c r="L19" s="149"/>
      <c r="M19" s="148" t="s">
        <v>6</v>
      </c>
      <c r="N19" s="148"/>
      <c r="O19" s="67">
        <f>N9</f>
        <v>0.8</v>
      </c>
    </row>
    <row r="20" spans="1:15" s="7" customFormat="1" ht="15.75" customHeight="1" x14ac:dyDescent="0.2">
      <c r="C20" s="8"/>
    </row>
    <row r="21" spans="1:15" s="7" customFormat="1" ht="32.25" customHeight="1" x14ac:dyDescent="0.2">
      <c r="B21" s="34" t="s">
        <v>34</v>
      </c>
      <c r="C21" s="34" t="s">
        <v>35</v>
      </c>
      <c r="D21" s="34" t="s">
        <v>53</v>
      </c>
      <c r="E21" s="34" t="s">
        <v>68</v>
      </c>
      <c r="F21" s="34" t="s">
        <v>52</v>
      </c>
      <c r="G21" s="34" t="s">
        <v>36</v>
      </c>
      <c r="H21" s="34" t="s">
        <v>37</v>
      </c>
      <c r="I21" s="155" t="s">
        <v>38</v>
      </c>
      <c r="J21" s="155"/>
      <c r="K21" s="155"/>
      <c r="L21" s="155"/>
      <c r="M21" s="155"/>
      <c r="N21" s="155"/>
      <c r="O21" s="33"/>
    </row>
    <row r="22" spans="1:15" s="7" customFormat="1" ht="75" customHeight="1" x14ac:dyDescent="0.2">
      <c r="B22" s="27">
        <v>2023</v>
      </c>
      <c r="C22" s="63" t="s">
        <v>103</v>
      </c>
      <c r="D22" s="28" t="s">
        <v>107</v>
      </c>
      <c r="E22" s="28" t="s">
        <v>107</v>
      </c>
      <c r="F22" s="28" t="s">
        <v>107</v>
      </c>
      <c r="G22" s="28" t="s">
        <v>107</v>
      </c>
      <c r="H22" s="28" t="s">
        <v>107</v>
      </c>
      <c r="I22" s="99" t="s">
        <v>108</v>
      </c>
      <c r="J22" s="99"/>
      <c r="K22" s="99"/>
      <c r="L22" s="99"/>
      <c r="M22" s="99"/>
      <c r="N22" s="99"/>
      <c r="O22" s="32"/>
    </row>
    <row r="23" spans="1:15" s="7" customFormat="1" ht="73.5" customHeight="1" x14ac:dyDescent="0.2">
      <c r="B23" s="27">
        <v>2023</v>
      </c>
      <c r="C23" s="63" t="s">
        <v>104</v>
      </c>
      <c r="D23" s="28"/>
      <c r="E23" s="28"/>
      <c r="F23" s="35" t="e">
        <f t="shared" ref="F23:F24" si="0">D23/E23</f>
        <v>#DIV/0!</v>
      </c>
      <c r="G23" s="23">
        <f t="shared" ref="G23:G25" si="1">$O$19</f>
        <v>0.8</v>
      </c>
      <c r="H23" s="27" t="e">
        <f t="shared" ref="H23:H25" si="2">IF(F23&gt;=G23,"SI","NO")</f>
        <v>#DIV/0!</v>
      </c>
      <c r="I23" s="99" t="s">
        <v>117</v>
      </c>
      <c r="J23" s="99"/>
      <c r="K23" s="99"/>
      <c r="L23" s="99"/>
      <c r="M23" s="99"/>
      <c r="N23" s="99"/>
      <c r="O23" s="32"/>
    </row>
    <row r="24" spans="1:15" s="7" customFormat="1" ht="95.25" customHeight="1" x14ac:dyDescent="0.2">
      <c r="B24" s="27">
        <v>2023</v>
      </c>
      <c r="C24" s="63" t="s">
        <v>105</v>
      </c>
      <c r="D24" s="28"/>
      <c r="E24" s="28"/>
      <c r="F24" s="35" t="e">
        <f t="shared" si="0"/>
        <v>#DIV/0!</v>
      </c>
      <c r="G24" s="23">
        <f t="shared" si="1"/>
        <v>0.8</v>
      </c>
      <c r="H24" s="27" t="e">
        <f t="shared" si="2"/>
        <v>#DIV/0!</v>
      </c>
      <c r="I24" s="99" t="s">
        <v>118</v>
      </c>
      <c r="J24" s="99"/>
      <c r="K24" s="99"/>
      <c r="L24" s="99"/>
      <c r="M24" s="99"/>
      <c r="N24" s="99"/>
      <c r="O24" s="32"/>
    </row>
    <row r="25" spans="1:15" s="7" customFormat="1" ht="42.75" customHeight="1" x14ac:dyDescent="0.2">
      <c r="B25" s="27">
        <v>2023</v>
      </c>
      <c r="C25" s="63" t="s">
        <v>106</v>
      </c>
      <c r="D25" s="28"/>
      <c r="E25" s="28"/>
      <c r="F25" s="35" t="e">
        <f t="shared" ref="F25" si="3">D25/E25</f>
        <v>#DIV/0!</v>
      </c>
      <c r="G25" s="23">
        <f t="shared" si="1"/>
        <v>0.8</v>
      </c>
      <c r="H25" s="27" t="e">
        <f t="shared" si="2"/>
        <v>#DIV/0!</v>
      </c>
      <c r="I25" s="99"/>
      <c r="J25" s="99"/>
      <c r="K25" s="99"/>
      <c r="L25" s="99"/>
      <c r="M25" s="99"/>
      <c r="N25" s="99"/>
      <c r="O25" s="32"/>
    </row>
    <row r="26" spans="1:15" s="9" customFormat="1" x14ac:dyDescent="0.2">
      <c r="C26" s="10"/>
    </row>
    <row r="27" spans="1:15" s="9" customFormat="1" ht="60.75" customHeight="1" x14ac:dyDescent="0.2">
      <c r="C27" s="10"/>
    </row>
    <row r="28" spans="1:15" s="9" customFormat="1" ht="28.5" customHeight="1" x14ac:dyDescent="0.2">
      <c r="B28" s="64" t="s">
        <v>35</v>
      </c>
      <c r="C28" s="65" t="s">
        <v>52</v>
      </c>
      <c r="D28" s="64" t="s">
        <v>6</v>
      </c>
    </row>
    <row r="29" spans="1:15" s="57" customFormat="1" ht="28.5" customHeight="1" x14ac:dyDescent="0.25">
      <c r="B29" s="27" t="str">
        <f>C22</f>
        <v>Trimestre I
(Enero - Marzo)</v>
      </c>
      <c r="C29" s="23" t="str">
        <f t="shared" ref="C29:D32" si="4">F22</f>
        <v>____________</v>
      </c>
      <c r="D29" s="27" t="str">
        <f t="shared" si="4"/>
        <v>____________</v>
      </c>
    </row>
    <row r="30" spans="1:15" s="57" customFormat="1" ht="28.5" customHeight="1" x14ac:dyDescent="0.25">
      <c r="B30" s="27" t="str">
        <f>C23</f>
        <v>Trimestre II
(Abril - Junio)</v>
      </c>
      <c r="C30" s="23" t="e">
        <f t="shared" si="4"/>
        <v>#DIV/0!</v>
      </c>
      <c r="D30" s="66">
        <f t="shared" si="4"/>
        <v>0.8</v>
      </c>
    </row>
    <row r="31" spans="1:15" s="57" customFormat="1" ht="28.5" customHeight="1" x14ac:dyDescent="0.25">
      <c r="B31" s="27" t="str">
        <f>C24</f>
        <v>Trimestre III
(Julio - Septiembre)</v>
      </c>
      <c r="C31" s="23" t="e">
        <f t="shared" si="4"/>
        <v>#DIV/0!</v>
      </c>
      <c r="D31" s="66">
        <f t="shared" si="4"/>
        <v>0.8</v>
      </c>
    </row>
    <row r="32" spans="1:15" s="57" customFormat="1" ht="28.5" customHeight="1" x14ac:dyDescent="0.25">
      <c r="B32" s="27" t="str">
        <f>C25</f>
        <v>Trimestre IV
(Octubre - Diciembre)</v>
      </c>
      <c r="C32" s="23" t="e">
        <f t="shared" si="4"/>
        <v>#DIV/0!</v>
      </c>
      <c r="D32" s="66">
        <f t="shared" si="4"/>
        <v>0.8</v>
      </c>
    </row>
    <row r="33" spans="1:21" s="9" customFormat="1" ht="18.75" customHeight="1" x14ac:dyDescent="0.2">
      <c r="C33" s="10"/>
    </row>
    <row r="34" spans="1:21" s="9" customFormat="1" ht="52.5" customHeight="1" x14ac:dyDescent="0.2">
      <c r="C34" s="10"/>
    </row>
    <row r="35" spans="1:21" s="9" customFormat="1" ht="18.75" customHeight="1" x14ac:dyDescent="0.2">
      <c r="C35" s="10"/>
    </row>
    <row r="36" spans="1:21" s="9" customFormat="1" ht="18.75" customHeight="1" x14ac:dyDescent="0.2">
      <c r="C36" s="10"/>
    </row>
    <row r="37" spans="1:21" s="4" customFormat="1" ht="29.25" customHeight="1" x14ac:dyDescent="0.25">
      <c r="A37" s="145" t="s">
        <v>90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7"/>
    </row>
    <row r="38" spans="1:21" s="9" customFormat="1" ht="15.75" x14ac:dyDescent="0.25">
      <c r="B38" s="11"/>
      <c r="C38" s="12"/>
      <c r="D38" s="13"/>
      <c r="H38" s="14"/>
      <c r="I38" s="14"/>
      <c r="J38" s="14"/>
      <c r="K38" s="14"/>
      <c r="L38" s="14"/>
      <c r="M38" s="14"/>
      <c r="N38" s="14"/>
      <c r="O38" s="14"/>
    </row>
    <row r="39" spans="1:21" s="7" customFormat="1" ht="41.25" customHeight="1" x14ac:dyDescent="0.2">
      <c r="A39" s="160" t="s">
        <v>3</v>
      </c>
      <c r="B39" s="160"/>
      <c r="C39" s="152" t="str">
        <f>+A10</f>
        <v>Realizar seguimiento a la incidencia que tiene el factor de riesgo psicosocial</v>
      </c>
      <c r="D39" s="153"/>
      <c r="E39" s="154"/>
      <c r="F39" s="164" t="s">
        <v>4</v>
      </c>
      <c r="G39" s="165"/>
      <c r="H39" s="166" t="str">
        <f>+G10</f>
        <v xml:space="preserve">N° de casos nuevos de origen laboral *100
N° trabajadores </v>
      </c>
      <c r="I39" s="166"/>
      <c r="J39" s="166"/>
      <c r="K39" s="166"/>
      <c r="L39" s="166"/>
      <c r="M39" s="166"/>
      <c r="N39" s="166"/>
      <c r="O39" s="166"/>
    </row>
    <row r="40" spans="1:21" s="7" customFormat="1" ht="49.5" customHeight="1" x14ac:dyDescent="0.2">
      <c r="A40" s="160" t="s">
        <v>119</v>
      </c>
      <c r="B40" s="160"/>
      <c r="C40" s="161"/>
      <c r="D40" s="162"/>
      <c r="E40" s="163"/>
      <c r="F40" s="150" t="s">
        <v>31</v>
      </c>
      <c r="G40" s="151"/>
      <c r="H40" s="149" t="s">
        <v>44</v>
      </c>
      <c r="I40" s="149"/>
      <c r="J40" s="149"/>
      <c r="K40" s="149"/>
      <c r="L40" s="149"/>
      <c r="M40" s="149"/>
      <c r="N40" s="149"/>
      <c r="O40" s="149"/>
    </row>
    <row r="41" spans="1:21" s="7" customFormat="1" ht="44.25" customHeight="1" x14ac:dyDescent="0.2">
      <c r="A41" s="148" t="s">
        <v>32</v>
      </c>
      <c r="B41" s="148"/>
      <c r="C41" s="149" t="str">
        <f>L10</f>
        <v>Trimestral</v>
      </c>
      <c r="D41" s="149"/>
      <c r="E41" s="149"/>
      <c r="F41" s="150" t="s">
        <v>33</v>
      </c>
      <c r="G41" s="151"/>
      <c r="H41" s="152" t="str">
        <f>L10</f>
        <v>Trimestral</v>
      </c>
      <c r="I41" s="153"/>
      <c r="J41" s="153"/>
      <c r="K41" s="153"/>
      <c r="L41" s="154"/>
      <c r="M41" s="150" t="s">
        <v>6</v>
      </c>
      <c r="N41" s="151"/>
      <c r="O41" s="22">
        <f>N10</f>
        <v>0</v>
      </c>
    </row>
    <row r="42" spans="1:21" s="7" customFormat="1" ht="15.75" customHeight="1" x14ac:dyDescent="0.25">
      <c r="A42" s="15" t="s">
        <v>39</v>
      </c>
      <c r="B42" s="15"/>
      <c r="C42" s="16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21" s="7" customFormat="1" ht="31.5" x14ac:dyDescent="0.25">
      <c r="A43" s="17"/>
      <c r="B43" s="34" t="s">
        <v>34</v>
      </c>
      <c r="C43" s="34" t="s">
        <v>35</v>
      </c>
      <c r="D43" s="37" t="s">
        <v>56</v>
      </c>
      <c r="E43" s="37" t="s">
        <v>55</v>
      </c>
      <c r="F43" s="34" t="s">
        <v>52</v>
      </c>
      <c r="G43" s="36" t="s">
        <v>36</v>
      </c>
      <c r="H43" s="34" t="s">
        <v>37</v>
      </c>
      <c r="I43" s="155" t="s">
        <v>38</v>
      </c>
      <c r="J43" s="155"/>
      <c r="K43" s="155"/>
      <c r="L43" s="155"/>
      <c r="M43" s="155"/>
      <c r="N43" s="155"/>
      <c r="O43" s="33"/>
    </row>
    <row r="44" spans="1:21" s="18" customFormat="1" ht="112.5" customHeight="1" x14ac:dyDescent="0.25">
      <c r="A44" s="17"/>
      <c r="B44" s="27">
        <v>2023</v>
      </c>
      <c r="C44" s="63" t="s">
        <v>103</v>
      </c>
      <c r="D44" s="28">
        <v>0</v>
      </c>
      <c r="E44" s="28">
        <v>4</v>
      </c>
      <c r="F44" s="35">
        <f>D44/E44</f>
        <v>0</v>
      </c>
      <c r="G44" s="23">
        <f>$O$41</f>
        <v>0</v>
      </c>
      <c r="H44" s="27" t="str">
        <f>IF(F44&lt;=G44,"SI","NO")</f>
        <v>SI</v>
      </c>
      <c r="I44" s="99" t="s">
        <v>109</v>
      </c>
      <c r="J44" s="99"/>
      <c r="K44" s="99"/>
      <c r="L44" s="99"/>
      <c r="M44" s="99"/>
      <c r="N44" s="99"/>
      <c r="O44" s="32"/>
    </row>
    <row r="45" spans="1:21" s="18" customFormat="1" ht="105" customHeight="1" x14ac:dyDescent="0.25">
      <c r="A45" s="17"/>
      <c r="B45" s="27">
        <v>2023</v>
      </c>
      <c r="C45" s="63" t="s">
        <v>104</v>
      </c>
      <c r="D45" s="28"/>
      <c r="E45" s="28"/>
      <c r="F45" s="35" t="e">
        <f t="shared" ref="F45" si="5">D45/E45</f>
        <v>#DIV/0!</v>
      </c>
      <c r="G45" s="23">
        <f t="shared" ref="G45" si="6">$O$41</f>
        <v>0</v>
      </c>
      <c r="H45" s="27" t="e">
        <f t="shared" ref="H45" si="7">IF(F45&gt;=G45,"SI","NO")</f>
        <v>#DIV/0!</v>
      </c>
      <c r="I45" s="99"/>
      <c r="J45" s="99"/>
      <c r="K45" s="99"/>
      <c r="L45" s="99"/>
      <c r="M45" s="99"/>
      <c r="N45" s="99"/>
      <c r="O45" s="32"/>
      <c r="P45" s="18">
        <v>5</v>
      </c>
    </row>
    <row r="46" spans="1:21" s="18" customFormat="1" ht="72" customHeight="1" x14ac:dyDescent="0.25">
      <c r="A46" s="17"/>
      <c r="B46" s="27">
        <v>2023</v>
      </c>
      <c r="C46" s="63" t="s">
        <v>105</v>
      </c>
      <c r="D46" s="28"/>
      <c r="E46" s="28"/>
      <c r="F46" s="35" t="e">
        <f t="shared" ref="F46" si="8">D46/E46</f>
        <v>#DIV/0!</v>
      </c>
      <c r="G46" s="23">
        <f>O41</f>
        <v>0</v>
      </c>
      <c r="H46" s="27" t="e">
        <f t="shared" ref="H46:H47" si="9">IF(F46&gt;=G46,"SI","NO")</f>
        <v>#DIV/0!</v>
      </c>
      <c r="I46" s="99"/>
      <c r="J46" s="99"/>
      <c r="K46" s="99"/>
      <c r="L46" s="99"/>
      <c r="M46" s="99"/>
      <c r="N46" s="99"/>
      <c r="O46" s="69"/>
      <c r="P46" s="68"/>
      <c r="Q46" s="68"/>
      <c r="R46" s="68"/>
      <c r="S46" s="68"/>
      <c r="T46" s="68"/>
      <c r="U46" s="68"/>
    </row>
    <row r="47" spans="1:21" s="18" customFormat="1" ht="42.75" customHeight="1" x14ac:dyDescent="0.25">
      <c r="A47" s="17"/>
      <c r="B47" s="27">
        <v>2023</v>
      </c>
      <c r="C47" s="63" t="s">
        <v>106</v>
      </c>
      <c r="D47" s="28"/>
      <c r="E47" s="28"/>
      <c r="F47" s="35" t="e">
        <f t="shared" ref="F47" si="10">D47/E47</f>
        <v>#DIV/0!</v>
      </c>
      <c r="G47" s="23">
        <f>O41</f>
        <v>0</v>
      </c>
      <c r="H47" s="27" t="e">
        <f t="shared" si="9"/>
        <v>#DIV/0!</v>
      </c>
      <c r="I47" s="99"/>
      <c r="J47" s="99"/>
      <c r="K47" s="99"/>
      <c r="L47" s="99"/>
      <c r="M47" s="99"/>
      <c r="N47" s="99"/>
      <c r="O47" s="69"/>
      <c r="P47" s="68"/>
      <c r="Q47" s="68"/>
      <c r="R47" s="68"/>
      <c r="S47" s="68"/>
      <c r="T47" s="68"/>
      <c r="U47" s="68"/>
    </row>
    <row r="48" spans="1:21" s="9" customFormat="1" ht="25.5" customHeight="1" x14ac:dyDescent="0.25">
      <c r="A48" s="17"/>
      <c r="B48" s="17"/>
      <c r="C48" s="19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s="9" customFormat="1" ht="50.25" customHeight="1" x14ac:dyDescent="0.25">
      <c r="A49" s="17"/>
      <c r="B49" s="17"/>
      <c r="C49" s="19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s="9" customFormat="1" ht="25.5" customHeight="1" x14ac:dyDescent="0.25">
      <c r="A50" s="17"/>
      <c r="B50" s="64" t="s">
        <v>35</v>
      </c>
      <c r="C50" s="65" t="s">
        <v>52</v>
      </c>
      <c r="D50" s="64" t="s">
        <v>6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s="9" customFormat="1" ht="25.5" customHeight="1" x14ac:dyDescent="0.25">
      <c r="A51" s="17"/>
      <c r="B51" s="27" t="str">
        <f>C44</f>
        <v>Trimestre I
(Enero - Marzo)</v>
      </c>
      <c r="C51" s="23">
        <f t="shared" ref="C51:D54" si="11">F44</f>
        <v>0</v>
      </c>
      <c r="D51" s="66">
        <f t="shared" si="11"/>
        <v>0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 s="9" customFormat="1" ht="25.5" customHeight="1" x14ac:dyDescent="0.25">
      <c r="A52" s="17"/>
      <c r="B52" s="27" t="str">
        <f>C45</f>
        <v>Trimestre II
(Abril - Junio)</v>
      </c>
      <c r="C52" s="23" t="e">
        <f t="shared" si="11"/>
        <v>#DIV/0!</v>
      </c>
      <c r="D52" s="66">
        <f t="shared" si="11"/>
        <v>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s="9" customFormat="1" ht="25.5" customHeight="1" x14ac:dyDescent="0.25">
      <c r="A53" s="17"/>
      <c r="B53" s="27" t="str">
        <f>C46</f>
        <v>Trimestre III
(Julio - Septiembre)</v>
      </c>
      <c r="C53" s="23" t="e">
        <f t="shared" si="11"/>
        <v>#DIV/0!</v>
      </c>
      <c r="D53" s="66">
        <f t="shared" si="11"/>
        <v>0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s="9" customFormat="1" ht="25.5" customHeight="1" x14ac:dyDescent="0.25">
      <c r="A54" s="17"/>
      <c r="B54" s="27" t="str">
        <f>C47</f>
        <v>Trimestre IV
(Octubre - Diciembre)</v>
      </c>
      <c r="C54" s="23" t="e">
        <f t="shared" si="11"/>
        <v>#DIV/0!</v>
      </c>
      <c r="D54" s="66">
        <f t="shared" si="11"/>
        <v>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s="9" customFormat="1" ht="15.75" x14ac:dyDescent="0.25">
      <c r="A55" s="17"/>
      <c r="C55" s="24"/>
      <c r="I55" s="17"/>
      <c r="J55" s="17"/>
      <c r="K55" s="17"/>
      <c r="L55" s="17"/>
      <c r="M55" s="17"/>
      <c r="N55" s="17"/>
      <c r="O55" s="17"/>
    </row>
    <row r="56" spans="1:15" s="9" customFormat="1" ht="15.75" x14ac:dyDescent="0.25">
      <c r="A56" s="17"/>
      <c r="C56" s="24"/>
      <c r="I56" s="17"/>
      <c r="J56" s="17"/>
      <c r="K56" s="17"/>
      <c r="L56" s="17"/>
      <c r="M56" s="17"/>
      <c r="N56" s="17"/>
      <c r="O56" s="17"/>
    </row>
    <row r="57" spans="1:15" s="9" customFormat="1" ht="48" customHeight="1" x14ac:dyDescent="0.25">
      <c r="A57" s="17"/>
      <c r="C57" s="24"/>
      <c r="I57" s="17"/>
      <c r="J57" s="17"/>
      <c r="K57" s="17"/>
      <c r="L57" s="17"/>
      <c r="M57" s="17"/>
      <c r="N57" s="17"/>
      <c r="O57" s="17"/>
    </row>
    <row r="58" spans="1:15" s="4" customFormat="1" ht="24.75" customHeight="1" x14ac:dyDescent="0.25">
      <c r="A58" s="145" t="s">
        <v>91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7"/>
    </row>
    <row r="59" spans="1:15" s="9" customFormat="1" ht="15.75" x14ac:dyDescent="0.25">
      <c r="B59" s="11"/>
      <c r="C59" s="12"/>
      <c r="D59" s="13"/>
      <c r="H59" s="14"/>
      <c r="I59" s="14"/>
      <c r="J59" s="14"/>
      <c r="K59" s="14"/>
      <c r="L59" s="14"/>
      <c r="M59" s="14"/>
      <c r="N59" s="14"/>
      <c r="O59" s="14"/>
    </row>
    <row r="60" spans="1:15" s="7" customFormat="1" ht="41.25" customHeight="1" x14ac:dyDescent="0.2">
      <c r="A60" s="160" t="s">
        <v>3</v>
      </c>
      <c r="B60" s="160"/>
      <c r="C60" s="152" t="str">
        <f>A11</f>
        <v>Realizar seguimiento a la prevalencia que tiene el factor de riesgo psicosocial</v>
      </c>
      <c r="D60" s="153"/>
      <c r="E60" s="154"/>
      <c r="F60" s="164" t="s">
        <v>4</v>
      </c>
      <c r="G60" s="165"/>
      <c r="H60" s="166" t="str">
        <f>G11</f>
        <v xml:space="preserve">N° de casos nuevos de origen laboral + N° casos antiguos de origen laboral *100
N° trabajadores </v>
      </c>
      <c r="I60" s="166"/>
      <c r="J60" s="166"/>
      <c r="K60" s="166"/>
      <c r="L60" s="166"/>
      <c r="M60" s="166"/>
      <c r="N60" s="166"/>
      <c r="O60" s="166"/>
    </row>
    <row r="61" spans="1:15" s="7" customFormat="1" ht="49.5" customHeight="1" x14ac:dyDescent="0.2">
      <c r="A61" s="160" t="s">
        <v>30</v>
      </c>
      <c r="B61" s="160"/>
      <c r="C61" s="161"/>
      <c r="D61" s="162"/>
      <c r="E61" s="163"/>
      <c r="F61" s="150" t="s">
        <v>31</v>
      </c>
      <c r="G61" s="151"/>
      <c r="H61" s="149" t="s">
        <v>44</v>
      </c>
      <c r="I61" s="149"/>
      <c r="J61" s="149"/>
      <c r="K61" s="149"/>
      <c r="L61" s="149"/>
      <c r="M61" s="149"/>
      <c r="N61" s="149"/>
      <c r="O61" s="149"/>
    </row>
    <row r="62" spans="1:15" s="7" customFormat="1" ht="44.25" customHeight="1" x14ac:dyDescent="0.2">
      <c r="A62" s="148" t="s">
        <v>32</v>
      </c>
      <c r="B62" s="148"/>
      <c r="C62" s="149" t="str">
        <f>L11</f>
        <v>Trimestral</v>
      </c>
      <c r="D62" s="149"/>
      <c r="E62" s="149"/>
      <c r="F62" s="150" t="s">
        <v>33</v>
      </c>
      <c r="G62" s="151"/>
      <c r="H62" s="152" t="str">
        <f>L11</f>
        <v>Trimestral</v>
      </c>
      <c r="I62" s="153"/>
      <c r="J62" s="153"/>
      <c r="K62" s="153"/>
      <c r="L62" s="154"/>
      <c r="M62" s="150" t="s">
        <v>6</v>
      </c>
      <c r="N62" s="151"/>
      <c r="O62" s="67">
        <f>N11</f>
        <v>0</v>
      </c>
    </row>
    <row r="63" spans="1:15" s="7" customFormat="1" ht="15.75" customHeight="1" x14ac:dyDescent="0.25">
      <c r="A63" s="15" t="s">
        <v>39</v>
      </c>
      <c r="B63" s="15"/>
      <c r="C63" s="16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 s="7" customFormat="1" ht="43.5" customHeight="1" x14ac:dyDescent="0.25">
      <c r="A64" s="17"/>
      <c r="B64" s="34" t="s">
        <v>34</v>
      </c>
      <c r="C64" s="34" t="s">
        <v>35</v>
      </c>
      <c r="D64" s="37" t="s">
        <v>69</v>
      </c>
      <c r="E64" s="37" t="s">
        <v>55</v>
      </c>
      <c r="F64" s="34" t="s">
        <v>52</v>
      </c>
      <c r="G64" s="36" t="s">
        <v>36</v>
      </c>
      <c r="H64" s="34" t="s">
        <v>37</v>
      </c>
      <c r="I64" s="155" t="s">
        <v>38</v>
      </c>
      <c r="J64" s="155"/>
      <c r="K64" s="155"/>
      <c r="L64" s="155"/>
      <c r="M64" s="155"/>
      <c r="N64" s="155"/>
      <c r="O64" s="33"/>
    </row>
    <row r="65" spans="1:15" s="18" customFormat="1" ht="98.25" customHeight="1" x14ac:dyDescent="0.25">
      <c r="A65" s="17"/>
      <c r="B65" s="27">
        <v>2023</v>
      </c>
      <c r="C65" s="63" t="s">
        <v>103</v>
      </c>
      <c r="D65" s="28">
        <v>0</v>
      </c>
      <c r="E65" s="28">
        <v>4</v>
      </c>
      <c r="F65" s="35">
        <f>D65/E65</f>
        <v>0</v>
      </c>
      <c r="G65" s="23">
        <f>$O$41</f>
        <v>0</v>
      </c>
      <c r="H65" s="27" t="str">
        <f>IF(F65&lt;=G65,"SI","NO")</f>
        <v>SI</v>
      </c>
      <c r="I65" s="99" t="s">
        <v>110</v>
      </c>
      <c r="J65" s="99"/>
      <c r="K65" s="99"/>
      <c r="L65" s="99"/>
      <c r="M65" s="99"/>
      <c r="N65" s="99"/>
      <c r="O65" s="32"/>
    </row>
    <row r="66" spans="1:15" s="18" customFormat="1" ht="98.25" customHeight="1" x14ac:dyDescent="0.25">
      <c r="A66" s="17"/>
      <c r="B66" s="27">
        <v>2023</v>
      </c>
      <c r="C66" s="63" t="s">
        <v>104</v>
      </c>
      <c r="D66" s="28"/>
      <c r="E66" s="28"/>
      <c r="F66" s="35" t="e">
        <f t="shared" ref="F66" si="12">D66/E66</f>
        <v>#DIV/0!</v>
      </c>
      <c r="G66" s="23">
        <f t="shared" ref="G66" si="13">$O$41</f>
        <v>0</v>
      </c>
      <c r="H66" s="27" t="e">
        <f t="shared" ref="H66" si="14">IF(F66&gt;=G66,"SI","NO")</f>
        <v>#DIV/0!</v>
      </c>
      <c r="I66" s="99"/>
      <c r="J66" s="99"/>
      <c r="K66" s="99"/>
      <c r="L66" s="99"/>
      <c r="M66" s="99"/>
      <c r="N66" s="99"/>
      <c r="O66" s="32"/>
    </row>
    <row r="67" spans="1:15" s="18" customFormat="1" ht="98.25" customHeight="1" x14ac:dyDescent="0.25">
      <c r="A67" s="17"/>
      <c r="B67" s="27">
        <v>2023</v>
      </c>
      <c r="C67" s="63" t="s">
        <v>105</v>
      </c>
      <c r="D67" s="28"/>
      <c r="E67" s="28"/>
      <c r="F67" s="35" t="e">
        <f t="shared" ref="F67:F68" si="15">D67/E67</f>
        <v>#DIV/0!</v>
      </c>
      <c r="G67" s="23">
        <f t="shared" ref="G67:G68" si="16">$O$41</f>
        <v>0</v>
      </c>
      <c r="H67" s="27" t="e">
        <f t="shared" ref="H67:H68" si="17">IF(F67&gt;=G67,"SI","NO")</f>
        <v>#DIV/0!</v>
      </c>
      <c r="I67" s="99"/>
      <c r="J67" s="99"/>
      <c r="K67" s="99"/>
      <c r="L67" s="99"/>
      <c r="M67" s="99"/>
      <c r="N67" s="99"/>
      <c r="O67" s="32"/>
    </row>
    <row r="68" spans="1:15" s="18" customFormat="1" ht="98.25" customHeight="1" x14ac:dyDescent="0.25">
      <c r="A68" s="17"/>
      <c r="B68" s="27">
        <v>2023</v>
      </c>
      <c r="C68" s="63" t="s">
        <v>106</v>
      </c>
      <c r="D68" s="28"/>
      <c r="E68" s="28"/>
      <c r="F68" s="35" t="e">
        <f t="shared" si="15"/>
        <v>#DIV/0!</v>
      </c>
      <c r="G68" s="23">
        <f t="shared" si="16"/>
        <v>0</v>
      </c>
      <c r="H68" s="27" t="e">
        <f t="shared" si="17"/>
        <v>#DIV/0!</v>
      </c>
      <c r="I68" s="118"/>
      <c r="J68" s="118"/>
      <c r="K68" s="118"/>
      <c r="L68" s="118"/>
      <c r="M68" s="118"/>
      <c r="N68" s="118"/>
      <c r="O68" s="32"/>
    </row>
    <row r="69" spans="1:15" s="18" customFormat="1" ht="75.75" customHeight="1" x14ac:dyDescent="0.25">
      <c r="A69" s="17"/>
      <c r="B69" s="57"/>
      <c r="C69" s="57"/>
      <c r="D69" s="58"/>
      <c r="E69" s="58"/>
      <c r="F69" s="59"/>
      <c r="G69" s="60"/>
      <c r="H69" s="57"/>
      <c r="I69" s="61"/>
      <c r="J69" s="61"/>
      <c r="K69" s="61"/>
      <c r="L69" s="61"/>
      <c r="M69" s="61"/>
      <c r="N69" s="61"/>
      <c r="O69" s="32"/>
    </row>
    <row r="70" spans="1:15" s="18" customFormat="1" ht="42.75" customHeight="1" x14ac:dyDescent="0.25">
      <c r="A70" s="17"/>
      <c r="B70" s="64" t="s">
        <v>35</v>
      </c>
      <c r="C70" s="65" t="s">
        <v>52</v>
      </c>
      <c r="D70" s="64" t="s">
        <v>6</v>
      </c>
      <c r="E70" s="58"/>
      <c r="F70" s="59"/>
      <c r="G70" s="60"/>
      <c r="H70" s="57"/>
      <c r="I70" s="61"/>
      <c r="J70" s="61"/>
      <c r="K70" s="61"/>
      <c r="L70" s="61"/>
      <c r="M70" s="61"/>
      <c r="N70" s="61"/>
      <c r="O70" s="32"/>
    </row>
    <row r="71" spans="1:15" s="18" customFormat="1" ht="42.75" customHeight="1" x14ac:dyDescent="0.25">
      <c r="A71" s="17"/>
      <c r="B71" s="27" t="str">
        <f>C65</f>
        <v>Trimestre I
(Enero - Marzo)</v>
      </c>
      <c r="C71" s="23">
        <f t="shared" ref="C71:D74" si="18">F65</f>
        <v>0</v>
      </c>
      <c r="D71" s="66">
        <f t="shared" si="18"/>
        <v>0</v>
      </c>
      <c r="E71" s="58"/>
      <c r="F71" s="59"/>
      <c r="G71" s="60"/>
      <c r="H71" s="57"/>
      <c r="I71" s="61"/>
      <c r="J71" s="61"/>
      <c r="K71" s="61"/>
      <c r="L71" s="61"/>
      <c r="M71" s="61"/>
      <c r="N71" s="61"/>
      <c r="O71" s="32"/>
    </row>
    <row r="72" spans="1:15" s="18" customFormat="1" ht="42.75" customHeight="1" x14ac:dyDescent="0.25">
      <c r="A72" s="17"/>
      <c r="B72" s="27" t="str">
        <f>C66</f>
        <v>Trimestre II
(Abril - Junio)</v>
      </c>
      <c r="C72" s="23" t="e">
        <f t="shared" si="18"/>
        <v>#DIV/0!</v>
      </c>
      <c r="D72" s="66">
        <f t="shared" si="18"/>
        <v>0</v>
      </c>
      <c r="E72" s="58"/>
      <c r="F72" s="59"/>
      <c r="G72" s="60"/>
      <c r="H72" s="57"/>
      <c r="I72" s="61"/>
      <c r="J72" s="61"/>
      <c r="K72" s="61"/>
      <c r="L72" s="61"/>
      <c r="M72" s="61"/>
      <c r="N72" s="61"/>
      <c r="O72" s="32"/>
    </row>
    <row r="73" spans="1:15" s="18" customFormat="1" ht="42.75" customHeight="1" x14ac:dyDescent="0.25">
      <c r="A73" s="17"/>
      <c r="B73" s="27" t="str">
        <f>C67</f>
        <v>Trimestre III
(Julio - Septiembre)</v>
      </c>
      <c r="C73" s="23" t="e">
        <f t="shared" si="18"/>
        <v>#DIV/0!</v>
      </c>
      <c r="D73" s="66">
        <f t="shared" si="18"/>
        <v>0</v>
      </c>
      <c r="E73" s="58"/>
      <c r="F73" s="59"/>
      <c r="G73" s="60"/>
      <c r="H73" s="57"/>
      <c r="I73" s="61"/>
      <c r="J73" s="61"/>
      <c r="K73" s="61"/>
      <c r="L73" s="61"/>
      <c r="M73" s="61"/>
      <c r="N73" s="61"/>
      <c r="O73" s="32"/>
    </row>
    <row r="74" spans="1:15" s="9" customFormat="1" ht="39.75" customHeight="1" x14ac:dyDescent="0.25">
      <c r="A74" s="17"/>
      <c r="B74" s="27" t="str">
        <f>C68</f>
        <v>Trimestre IV
(Octubre - Diciembre)</v>
      </c>
      <c r="C74" s="23" t="e">
        <f t="shared" si="18"/>
        <v>#DIV/0!</v>
      </c>
      <c r="D74" s="66">
        <f t="shared" si="18"/>
        <v>0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 s="9" customFormat="1" ht="15.75" x14ac:dyDescent="0.25">
      <c r="A75" s="17"/>
      <c r="C75" s="24"/>
      <c r="I75" s="17"/>
      <c r="J75" s="17"/>
      <c r="K75" s="17"/>
      <c r="L75" s="17"/>
      <c r="M75" s="17"/>
      <c r="N75" s="17"/>
      <c r="O75" s="17"/>
    </row>
    <row r="76" spans="1:15" s="9" customFormat="1" ht="15.75" x14ac:dyDescent="0.25">
      <c r="A76" s="17"/>
      <c r="C76" s="24"/>
      <c r="I76" s="17"/>
      <c r="J76" s="17"/>
      <c r="K76" s="17"/>
      <c r="L76" s="17"/>
      <c r="M76" s="17"/>
      <c r="N76" s="17"/>
      <c r="O76" s="17"/>
    </row>
    <row r="77" spans="1:15" s="9" customFormat="1" ht="15.75" x14ac:dyDescent="0.25">
      <c r="A77" s="17"/>
      <c r="C77" s="24"/>
      <c r="I77" s="17"/>
      <c r="J77" s="17"/>
      <c r="K77" s="17"/>
      <c r="L77" s="17"/>
      <c r="M77" s="17"/>
      <c r="N77" s="17"/>
      <c r="O77" s="17"/>
    </row>
    <row r="78" spans="1:15" s="9" customFormat="1" ht="15.75" x14ac:dyDescent="0.25">
      <c r="A78" s="17"/>
      <c r="C78" s="24"/>
      <c r="I78" s="17"/>
      <c r="J78" s="17"/>
      <c r="K78" s="17"/>
      <c r="L78" s="17"/>
      <c r="M78" s="17"/>
      <c r="N78" s="17"/>
      <c r="O78" s="17"/>
    </row>
    <row r="79" spans="1:15" s="9" customFormat="1" x14ac:dyDescent="0.2">
      <c r="C79" s="10"/>
      <c r="H79" s="14"/>
      <c r="I79" s="14"/>
      <c r="J79" s="14"/>
      <c r="K79" s="14"/>
      <c r="L79" s="14"/>
      <c r="M79" s="14"/>
      <c r="N79" s="14"/>
      <c r="O79" s="14"/>
    </row>
    <row r="80" spans="1:15" s="9" customFormat="1" ht="20.25" customHeight="1" x14ac:dyDescent="0.2">
      <c r="A80" s="145" t="s">
        <v>40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7"/>
    </row>
    <row r="81" spans="1:15" s="9" customFormat="1" ht="5.25" customHeight="1" x14ac:dyDescent="0.2">
      <c r="C81" s="10"/>
      <c r="K81" s="1"/>
    </row>
    <row r="82" spans="1:15" s="18" customFormat="1" ht="39.75" customHeight="1" x14ac:dyDescent="0.2">
      <c r="A82" s="25" t="s">
        <v>41</v>
      </c>
      <c r="B82" s="157" t="s">
        <v>7</v>
      </c>
      <c r="C82" s="157"/>
      <c r="D82" s="157"/>
      <c r="E82" s="157"/>
      <c r="F82" s="157"/>
      <c r="G82" s="157"/>
      <c r="H82" s="157" t="s">
        <v>10</v>
      </c>
      <c r="I82" s="157"/>
      <c r="J82" s="157"/>
      <c r="K82" s="157" t="s">
        <v>42</v>
      </c>
      <c r="L82" s="157"/>
      <c r="M82" s="158" t="s">
        <v>43</v>
      </c>
      <c r="N82" s="158"/>
      <c r="O82" s="158"/>
    </row>
    <row r="83" spans="1:15" s="20" customFormat="1" ht="85.5" customHeight="1" x14ac:dyDescent="0.25">
      <c r="A83" s="39">
        <v>1</v>
      </c>
      <c r="B83" s="156"/>
      <c r="C83" s="156"/>
      <c r="D83" s="156"/>
      <c r="E83" s="156"/>
      <c r="F83" s="156"/>
      <c r="G83" s="156"/>
      <c r="H83" s="149"/>
      <c r="I83" s="149"/>
      <c r="J83" s="149"/>
      <c r="K83" s="159"/>
      <c r="L83" s="149"/>
      <c r="M83" s="159"/>
      <c r="N83" s="149"/>
      <c r="O83" s="149"/>
    </row>
    <row r="84" spans="1:15" s="20" customFormat="1" ht="44.45" customHeight="1" x14ac:dyDescent="0.25">
      <c r="A84" s="39">
        <v>2</v>
      </c>
      <c r="B84" s="156"/>
      <c r="C84" s="156"/>
      <c r="D84" s="156"/>
      <c r="E84" s="156"/>
      <c r="F84" s="156"/>
      <c r="G84" s="156"/>
      <c r="H84" s="149"/>
      <c r="I84" s="149"/>
      <c r="J84" s="149"/>
      <c r="K84" s="149"/>
      <c r="L84" s="149"/>
      <c r="M84" s="149"/>
      <c r="N84" s="149"/>
      <c r="O84" s="149"/>
    </row>
    <row r="85" spans="1:15" s="9" customFormat="1" ht="15.75" x14ac:dyDescent="0.25">
      <c r="B85" s="11"/>
      <c r="C85" s="12"/>
      <c r="D85" s="13"/>
    </row>
    <row r="86" spans="1:15" s="9" customFormat="1" x14ac:dyDescent="0.2">
      <c r="C86" s="21"/>
    </row>
    <row r="87" spans="1:15" s="9" customFormat="1" x14ac:dyDescent="0.2">
      <c r="C87" s="21"/>
    </row>
    <row r="88" spans="1:15" s="9" customFormat="1" x14ac:dyDescent="0.2">
      <c r="C88" s="21"/>
    </row>
    <row r="89" spans="1:15" s="9" customFormat="1" x14ac:dyDescent="0.2">
      <c r="C89" s="21"/>
    </row>
    <row r="90" spans="1:15" s="9" customFormat="1" x14ac:dyDescent="0.2">
      <c r="C90" s="21"/>
    </row>
    <row r="91" spans="1:15" s="9" customFormat="1" x14ac:dyDescent="0.2">
      <c r="C91" s="21"/>
    </row>
    <row r="92" spans="1:15" s="9" customFormat="1" x14ac:dyDescent="0.2">
      <c r="C92" s="21"/>
    </row>
    <row r="93" spans="1:15" s="9" customFormat="1" x14ac:dyDescent="0.2">
      <c r="C93" s="21"/>
    </row>
    <row r="94" spans="1:15" s="9" customFormat="1" x14ac:dyDescent="0.2">
      <c r="C94" s="21"/>
    </row>
    <row r="95" spans="1:15" s="9" customFormat="1" x14ac:dyDescent="0.2">
      <c r="C95" s="21"/>
    </row>
    <row r="96" spans="1:15" s="9" customFormat="1" x14ac:dyDescent="0.2">
      <c r="C96" s="21"/>
    </row>
    <row r="97" spans="3:3" s="9" customFormat="1" x14ac:dyDescent="0.2">
      <c r="C97" s="21"/>
    </row>
    <row r="98" spans="3:3" s="9" customFormat="1" x14ac:dyDescent="0.2">
      <c r="C98" s="21"/>
    </row>
    <row r="99" spans="3:3" s="9" customFormat="1" x14ac:dyDescent="0.2">
      <c r="C99" s="21"/>
    </row>
    <row r="100" spans="3:3" s="9" customFormat="1" x14ac:dyDescent="0.2">
      <c r="C100" s="21"/>
    </row>
    <row r="101" spans="3:3" s="9" customFormat="1" x14ac:dyDescent="0.2">
      <c r="C101" s="21"/>
    </row>
    <row r="102" spans="3:3" s="9" customFormat="1" x14ac:dyDescent="0.2">
      <c r="C102" s="21"/>
    </row>
    <row r="103" spans="3:3" s="9" customFormat="1" x14ac:dyDescent="0.2">
      <c r="C103" s="21"/>
    </row>
    <row r="104" spans="3:3" s="9" customFormat="1" x14ac:dyDescent="0.2">
      <c r="C104" s="21"/>
    </row>
    <row r="105" spans="3:3" s="9" customFormat="1" x14ac:dyDescent="0.2">
      <c r="C105" s="21"/>
    </row>
    <row r="106" spans="3:3" s="9" customFormat="1" x14ac:dyDescent="0.2">
      <c r="C106" s="21"/>
    </row>
    <row r="107" spans="3:3" s="9" customFormat="1" x14ac:dyDescent="0.2">
      <c r="C107" s="21"/>
    </row>
    <row r="108" spans="3:3" s="9" customFormat="1" x14ac:dyDescent="0.2">
      <c r="C108" s="21"/>
    </row>
    <row r="109" spans="3:3" s="9" customFormat="1" x14ac:dyDescent="0.2">
      <c r="C109" s="21"/>
    </row>
    <row r="110" spans="3:3" s="9" customFormat="1" x14ac:dyDescent="0.2">
      <c r="C110" s="21"/>
    </row>
    <row r="111" spans="3:3" s="9" customFormat="1" x14ac:dyDescent="0.2">
      <c r="C111" s="21"/>
    </row>
    <row r="112" spans="3:3" s="9" customFormat="1" x14ac:dyDescent="0.2">
      <c r="C112" s="21"/>
    </row>
    <row r="113" spans="3:3" s="9" customFormat="1" x14ac:dyDescent="0.2">
      <c r="C113" s="21"/>
    </row>
    <row r="114" spans="3:3" s="9" customFormat="1" x14ac:dyDescent="0.2">
      <c r="C114" s="21"/>
    </row>
    <row r="115" spans="3:3" s="9" customFormat="1" x14ac:dyDescent="0.2">
      <c r="C115" s="21"/>
    </row>
    <row r="116" spans="3:3" s="9" customFormat="1" x14ac:dyDescent="0.2">
      <c r="C116" s="21"/>
    </row>
    <row r="117" spans="3:3" s="9" customFormat="1" x14ac:dyDescent="0.2">
      <c r="C117" s="21"/>
    </row>
    <row r="118" spans="3:3" s="9" customFormat="1" x14ac:dyDescent="0.2">
      <c r="C118" s="21"/>
    </row>
    <row r="119" spans="3:3" s="9" customFormat="1" x14ac:dyDescent="0.2">
      <c r="C119" s="21"/>
    </row>
    <row r="120" spans="3:3" s="9" customFormat="1" x14ac:dyDescent="0.2">
      <c r="C120" s="21"/>
    </row>
    <row r="121" spans="3:3" s="9" customFormat="1" x14ac:dyDescent="0.2">
      <c r="C121" s="21"/>
    </row>
    <row r="122" spans="3:3" s="9" customFormat="1" x14ac:dyDescent="0.2">
      <c r="C122" s="21"/>
    </row>
    <row r="123" spans="3:3" s="9" customFormat="1" x14ac:dyDescent="0.2">
      <c r="C123" s="21"/>
    </row>
    <row r="124" spans="3:3" s="9" customFormat="1" x14ac:dyDescent="0.2">
      <c r="C124" s="21"/>
    </row>
    <row r="125" spans="3:3" s="9" customFormat="1" x14ac:dyDescent="0.2">
      <c r="C125" s="21"/>
    </row>
    <row r="126" spans="3:3" s="9" customFormat="1" x14ac:dyDescent="0.2">
      <c r="C126" s="21"/>
    </row>
    <row r="127" spans="3:3" s="9" customFormat="1" x14ac:dyDescent="0.2">
      <c r="C127" s="21"/>
    </row>
    <row r="128" spans="3:3" s="9" customFormat="1" x14ac:dyDescent="0.2">
      <c r="C128" s="21"/>
    </row>
    <row r="129" spans="3:3" s="9" customFormat="1" x14ac:dyDescent="0.2">
      <c r="C129" s="21"/>
    </row>
    <row r="130" spans="3:3" s="9" customFormat="1" x14ac:dyDescent="0.2">
      <c r="C130" s="21"/>
    </row>
    <row r="131" spans="3:3" s="9" customFormat="1" x14ac:dyDescent="0.2">
      <c r="C131" s="21"/>
    </row>
    <row r="132" spans="3:3" s="9" customFormat="1" x14ac:dyDescent="0.2">
      <c r="C132" s="21"/>
    </row>
    <row r="133" spans="3:3" s="9" customFormat="1" x14ac:dyDescent="0.2">
      <c r="C133" s="21"/>
    </row>
    <row r="134" spans="3:3" s="9" customFormat="1" x14ac:dyDescent="0.2">
      <c r="C134" s="21"/>
    </row>
    <row r="135" spans="3:3" s="9" customFormat="1" x14ac:dyDescent="0.2">
      <c r="C135" s="21"/>
    </row>
    <row r="136" spans="3:3" s="9" customFormat="1" x14ac:dyDescent="0.2">
      <c r="C136" s="21"/>
    </row>
    <row r="137" spans="3:3" s="9" customFormat="1" x14ac:dyDescent="0.2">
      <c r="C137" s="21"/>
    </row>
    <row r="138" spans="3:3" s="9" customFormat="1" x14ac:dyDescent="0.2">
      <c r="C138" s="21"/>
    </row>
    <row r="139" spans="3:3" s="9" customFormat="1" x14ac:dyDescent="0.2">
      <c r="C139" s="21"/>
    </row>
    <row r="140" spans="3:3" s="9" customFormat="1" x14ac:dyDescent="0.2">
      <c r="C140" s="21"/>
    </row>
    <row r="141" spans="3:3" s="9" customFormat="1" x14ac:dyDescent="0.2">
      <c r="C141" s="21"/>
    </row>
    <row r="142" spans="3:3" s="9" customFormat="1" x14ac:dyDescent="0.2">
      <c r="C142" s="21"/>
    </row>
    <row r="143" spans="3:3" s="9" customFormat="1" x14ac:dyDescent="0.2">
      <c r="C143" s="21"/>
    </row>
    <row r="144" spans="3:3" s="9" customFormat="1" x14ac:dyDescent="0.2">
      <c r="C144" s="21"/>
    </row>
    <row r="145" spans="3:3" s="9" customFormat="1" x14ac:dyDescent="0.2">
      <c r="C145" s="21"/>
    </row>
    <row r="146" spans="3:3" s="9" customFormat="1" x14ac:dyDescent="0.2">
      <c r="C146" s="21"/>
    </row>
    <row r="147" spans="3:3" s="9" customFormat="1" x14ac:dyDescent="0.2">
      <c r="C147" s="21"/>
    </row>
    <row r="148" spans="3:3" s="9" customFormat="1" x14ac:dyDescent="0.2">
      <c r="C148" s="21"/>
    </row>
    <row r="149" spans="3:3" s="9" customFormat="1" x14ac:dyDescent="0.2">
      <c r="C149" s="21"/>
    </row>
    <row r="150" spans="3:3" s="9" customFormat="1" x14ac:dyDescent="0.2">
      <c r="C150" s="21"/>
    </row>
    <row r="151" spans="3:3" s="9" customFormat="1" x14ac:dyDescent="0.2">
      <c r="C151" s="21"/>
    </row>
    <row r="152" spans="3:3" s="9" customFormat="1" x14ac:dyDescent="0.2">
      <c r="C152" s="21"/>
    </row>
    <row r="153" spans="3:3" s="9" customFormat="1" x14ac:dyDescent="0.2">
      <c r="C153" s="21"/>
    </row>
    <row r="154" spans="3:3" s="9" customFormat="1" x14ac:dyDescent="0.2">
      <c r="C154" s="21"/>
    </row>
    <row r="155" spans="3:3" s="9" customFormat="1" x14ac:dyDescent="0.2">
      <c r="C155" s="21"/>
    </row>
    <row r="156" spans="3:3" s="9" customFormat="1" x14ac:dyDescent="0.2">
      <c r="C156" s="21"/>
    </row>
    <row r="157" spans="3:3" s="9" customFormat="1" x14ac:dyDescent="0.2">
      <c r="C157" s="21"/>
    </row>
    <row r="158" spans="3:3" s="9" customFormat="1" x14ac:dyDescent="0.2">
      <c r="C158" s="21"/>
    </row>
    <row r="159" spans="3:3" s="9" customFormat="1" x14ac:dyDescent="0.2">
      <c r="C159" s="21"/>
    </row>
    <row r="160" spans="3:3" s="9" customFormat="1" x14ac:dyDescent="0.2">
      <c r="C160" s="21"/>
    </row>
    <row r="161" spans="3:3" s="9" customFormat="1" x14ac:dyDescent="0.2">
      <c r="C161" s="21"/>
    </row>
    <row r="162" spans="3:3" s="9" customFormat="1" x14ac:dyDescent="0.2">
      <c r="C162" s="21"/>
    </row>
    <row r="163" spans="3:3" s="9" customFormat="1" x14ac:dyDescent="0.2">
      <c r="C163" s="21"/>
    </row>
    <row r="164" spans="3:3" s="9" customFormat="1" x14ac:dyDescent="0.2">
      <c r="C164" s="21"/>
    </row>
    <row r="165" spans="3:3" s="9" customFormat="1" x14ac:dyDescent="0.2">
      <c r="C165" s="21"/>
    </row>
    <row r="166" spans="3:3" s="9" customFormat="1" x14ac:dyDescent="0.2">
      <c r="C166" s="21"/>
    </row>
    <row r="167" spans="3:3" s="9" customFormat="1" x14ac:dyDescent="0.2">
      <c r="C167" s="21"/>
    </row>
    <row r="168" spans="3:3" s="9" customFormat="1" x14ac:dyDescent="0.2">
      <c r="C168" s="21"/>
    </row>
    <row r="169" spans="3:3" s="9" customFormat="1" x14ac:dyDescent="0.2">
      <c r="C169" s="21"/>
    </row>
    <row r="170" spans="3:3" s="9" customFormat="1" x14ac:dyDescent="0.2">
      <c r="C170" s="21"/>
    </row>
    <row r="171" spans="3:3" s="9" customFormat="1" x14ac:dyDescent="0.2">
      <c r="C171" s="21"/>
    </row>
    <row r="172" spans="3:3" s="9" customFormat="1" x14ac:dyDescent="0.2">
      <c r="C172" s="21"/>
    </row>
    <row r="173" spans="3:3" s="9" customFormat="1" x14ac:dyDescent="0.2">
      <c r="C173" s="21"/>
    </row>
    <row r="174" spans="3:3" s="9" customFormat="1" x14ac:dyDescent="0.2">
      <c r="C174" s="21"/>
    </row>
    <row r="175" spans="3:3" s="9" customFormat="1" x14ac:dyDescent="0.2">
      <c r="C175" s="21"/>
    </row>
    <row r="176" spans="3:3" s="9" customFormat="1" x14ac:dyDescent="0.2">
      <c r="C176" s="21"/>
    </row>
    <row r="177" spans="3:3" s="9" customFormat="1" x14ac:dyDescent="0.2">
      <c r="C177" s="21"/>
    </row>
    <row r="178" spans="3:3" s="9" customFormat="1" x14ac:dyDescent="0.2">
      <c r="C178" s="21"/>
    </row>
    <row r="179" spans="3:3" s="9" customFormat="1" x14ac:dyDescent="0.2">
      <c r="C179" s="21"/>
    </row>
    <row r="180" spans="3:3" s="9" customFormat="1" x14ac:dyDescent="0.2">
      <c r="C180" s="21"/>
    </row>
    <row r="181" spans="3:3" s="9" customFormat="1" x14ac:dyDescent="0.2">
      <c r="C181" s="21"/>
    </row>
    <row r="182" spans="3:3" s="9" customFormat="1" x14ac:dyDescent="0.2">
      <c r="C182" s="21"/>
    </row>
    <row r="183" spans="3:3" s="9" customFormat="1" x14ac:dyDescent="0.2">
      <c r="C183" s="21"/>
    </row>
    <row r="184" spans="3:3" s="9" customFormat="1" x14ac:dyDescent="0.2">
      <c r="C184" s="21"/>
    </row>
    <row r="185" spans="3:3" s="9" customFormat="1" x14ac:dyDescent="0.2">
      <c r="C185" s="21"/>
    </row>
    <row r="186" spans="3:3" s="9" customFormat="1" x14ac:dyDescent="0.2">
      <c r="C186" s="21"/>
    </row>
    <row r="187" spans="3:3" s="9" customFormat="1" x14ac:dyDescent="0.2">
      <c r="C187" s="21"/>
    </row>
    <row r="188" spans="3:3" s="9" customFormat="1" x14ac:dyDescent="0.2">
      <c r="C188" s="21"/>
    </row>
    <row r="189" spans="3:3" s="9" customFormat="1" x14ac:dyDescent="0.2">
      <c r="C189" s="21"/>
    </row>
    <row r="190" spans="3:3" s="9" customFormat="1" x14ac:dyDescent="0.2">
      <c r="C190" s="21"/>
    </row>
    <row r="191" spans="3:3" s="9" customFormat="1" x14ac:dyDescent="0.2">
      <c r="C191" s="21"/>
    </row>
    <row r="192" spans="3:3" s="9" customFormat="1" x14ac:dyDescent="0.2">
      <c r="C192" s="21"/>
    </row>
    <row r="193" spans="3:3" s="9" customFormat="1" x14ac:dyDescent="0.2">
      <c r="C193" s="21"/>
    </row>
    <row r="194" spans="3:3" s="9" customFormat="1" x14ac:dyDescent="0.2">
      <c r="C194" s="21"/>
    </row>
    <row r="195" spans="3:3" s="9" customFormat="1" x14ac:dyDescent="0.2">
      <c r="C195" s="21"/>
    </row>
    <row r="196" spans="3:3" s="9" customFormat="1" x14ac:dyDescent="0.2">
      <c r="C196" s="21"/>
    </row>
    <row r="197" spans="3:3" s="9" customFormat="1" x14ac:dyDescent="0.2">
      <c r="C197" s="21"/>
    </row>
    <row r="198" spans="3:3" s="9" customFormat="1" x14ac:dyDescent="0.2">
      <c r="C198" s="21"/>
    </row>
    <row r="199" spans="3:3" s="9" customFormat="1" x14ac:dyDescent="0.2">
      <c r="C199" s="21"/>
    </row>
    <row r="200" spans="3:3" s="9" customFormat="1" x14ac:dyDescent="0.2">
      <c r="C200" s="21"/>
    </row>
    <row r="201" spans="3:3" s="9" customFormat="1" x14ac:dyDescent="0.2">
      <c r="C201" s="21"/>
    </row>
    <row r="202" spans="3:3" s="9" customFormat="1" x14ac:dyDescent="0.2">
      <c r="C202" s="21"/>
    </row>
    <row r="203" spans="3:3" s="9" customFormat="1" x14ac:dyDescent="0.2">
      <c r="C203" s="21"/>
    </row>
    <row r="204" spans="3:3" s="9" customFormat="1" x14ac:dyDescent="0.2">
      <c r="C204" s="21"/>
    </row>
    <row r="205" spans="3:3" s="9" customFormat="1" x14ac:dyDescent="0.2">
      <c r="C205" s="21"/>
    </row>
    <row r="206" spans="3:3" s="9" customFormat="1" x14ac:dyDescent="0.2">
      <c r="C206" s="21"/>
    </row>
    <row r="207" spans="3:3" s="9" customFormat="1" x14ac:dyDescent="0.2">
      <c r="C207" s="21"/>
    </row>
    <row r="208" spans="3:3" s="9" customFormat="1" x14ac:dyDescent="0.2">
      <c r="C208" s="21"/>
    </row>
    <row r="209" spans="3:3" s="9" customFormat="1" x14ac:dyDescent="0.2">
      <c r="C209" s="21"/>
    </row>
    <row r="210" spans="3:3" s="9" customFormat="1" x14ac:dyDescent="0.2">
      <c r="C210" s="21"/>
    </row>
    <row r="211" spans="3:3" s="9" customFormat="1" x14ac:dyDescent="0.2">
      <c r="C211" s="21"/>
    </row>
    <row r="212" spans="3:3" s="9" customFormat="1" x14ac:dyDescent="0.2">
      <c r="C212" s="21"/>
    </row>
  </sheetData>
  <mergeCells count="94">
    <mergeCell ref="B1:N6"/>
    <mergeCell ref="E11:F11"/>
    <mergeCell ref="E10:F10"/>
    <mergeCell ref="E9:F9"/>
    <mergeCell ref="E8:F8"/>
    <mergeCell ref="A11:C11"/>
    <mergeCell ref="A10:C10"/>
    <mergeCell ref="A9:C9"/>
    <mergeCell ref="N11:O11"/>
    <mergeCell ref="A7:O7"/>
    <mergeCell ref="A8:C8"/>
    <mergeCell ref="G8:K8"/>
    <mergeCell ref="L8:M8"/>
    <mergeCell ref="N8:O8"/>
    <mergeCell ref="G9:K9"/>
    <mergeCell ref="L9:M9"/>
    <mergeCell ref="N9:O9"/>
    <mergeCell ref="G10:K10"/>
    <mergeCell ref="L10:M10"/>
    <mergeCell ref="N10:O10"/>
    <mergeCell ref="G11:K11"/>
    <mergeCell ref="L11:M11"/>
    <mergeCell ref="A13:O13"/>
    <mergeCell ref="A15:O15"/>
    <mergeCell ref="H16:O16"/>
    <mergeCell ref="A17:B17"/>
    <mergeCell ref="C17:E17"/>
    <mergeCell ref="F17:G17"/>
    <mergeCell ref="H17:O17"/>
    <mergeCell ref="I21:N21"/>
    <mergeCell ref="I22:N22"/>
    <mergeCell ref="A18:B18"/>
    <mergeCell ref="C18:E18"/>
    <mergeCell ref="F18:G18"/>
    <mergeCell ref="H18:O18"/>
    <mergeCell ref="A19:B19"/>
    <mergeCell ref="C19:E19"/>
    <mergeCell ref="F19:G19"/>
    <mergeCell ref="H19:L19"/>
    <mergeCell ref="M19:N19"/>
    <mergeCell ref="A60:B60"/>
    <mergeCell ref="C60:E60"/>
    <mergeCell ref="F60:G60"/>
    <mergeCell ref="H60:O60"/>
    <mergeCell ref="A37:O37"/>
    <mergeCell ref="A39:B39"/>
    <mergeCell ref="C39:E39"/>
    <mergeCell ref="F39:G39"/>
    <mergeCell ref="H39:O39"/>
    <mergeCell ref="A40:B40"/>
    <mergeCell ref="C40:E40"/>
    <mergeCell ref="F40:G40"/>
    <mergeCell ref="H40:O40"/>
    <mergeCell ref="I47:N47"/>
    <mergeCell ref="I45:N45"/>
    <mergeCell ref="I46:N46"/>
    <mergeCell ref="I66:N66"/>
    <mergeCell ref="I67:N67"/>
    <mergeCell ref="I68:N68"/>
    <mergeCell ref="H61:O61"/>
    <mergeCell ref="A62:B62"/>
    <mergeCell ref="C62:E62"/>
    <mergeCell ref="F62:G62"/>
    <mergeCell ref="H62:L62"/>
    <mergeCell ref="M62:N62"/>
    <mergeCell ref="I64:N64"/>
    <mergeCell ref="I65:N65"/>
    <mergeCell ref="A61:B61"/>
    <mergeCell ref="C61:E61"/>
    <mergeCell ref="F61:G61"/>
    <mergeCell ref="B84:G84"/>
    <mergeCell ref="H84:J84"/>
    <mergeCell ref="K84:L84"/>
    <mergeCell ref="M84:O84"/>
    <mergeCell ref="A80:O80"/>
    <mergeCell ref="B82:G82"/>
    <mergeCell ref="H82:J82"/>
    <mergeCell ref="K82:L82"/>
    <mergeCell ref="M82:O82"/>
    <mergeCell ref="B83:G83"/>
    <mergeCell ref="H83:J83"/>
    <mergeCell ref="K83:L83"/>
    <mergeCell ref="M83:O83"/>
    <mergeCell ref="I25:N25"/>
    <mergeCell ref="I23:N23"/>
    <mergeCell ref="I24:N24"/>
    <mergeCell ref="I43:N43"/>
    <mergeCell ref="I44:N44"/>
    <mergeCell ref="A58:O58"/>
    <mergeCell ref="A41:B41"/>
    <mergeCell ref="C41:E41"/>
    <mergeCell ref="F41:G41"/>
    <mergeCell ref="H41:L41"/>
    <mergeCell ref="M41:N41"/>
  </mergeCells>
  <conditionalFormatting sqref="H23:H25 H46:H47">
    <cfRule type="cellIs" dxfId="7" priority="25" operator="equal">
      <formula>"NO"</formula>
    </cfRule>
    <cfRule type="cellIs" dxfId="6" priority="26" operator="equal">
      <formula>"SI"</formula>
    </cfRule>
  </conditionalFormatting>
  <conditionalFormatting sqref="H67:H73">
    <cfRule type="cellIs" dxfId="5" priority="5" operator="equal">
      <formula>"NO"</formula>
    </cfRule>
    <cfRule type="cellIs" dxfId="4" priority="6" operator="equal">
      <formula>"SI"</formula>
    </cfRule>
  </conditionalFormatting>
  <conditionalFormatting sqref="H44:H45">
    <cfRule type="cellIs" dxfId="3" priority="3" operator="equal">
      <formula>"NO"</formula>
    </cfRule>
    <cfRule type="cellIs" dxfId="2" priority="4" operator="equal">
      <formula>"SI"</formula>
    </cfRule>
  </conditionalFormatting>
  <conditionalFormatting sqref="H65:H66">
    <cfRule type="cellIs" dxfId="1" priority="1" operator="equal">
      <formula>"NO"</formula>
    </cfRule>
    <cfRule type="cellIs" dxfId="0" priority="2" operator="equal">
      <formula>"SI"</formula>
    </cfRule>
  </conditionalFormatting>
  <printOptions horizontalCentered="1"/>
  <pageMargins left="0.11811023622047245" right="0.11811023622047245" top="0.55118110236220474" bottom="0.55118110236220474" header="0.31496062992125984" footer="0.31496062992125984"/>
  <pageSetup scale="38" orientation="portrait" horizontalDpi="300" verticalDpi="300" r:id="rId1"/>
  <rowBreaks count="1" manualBreakCount="1">
    <brk id="57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FBAE-813F-4934-A980-C7BA5985E4D1}">
  <dimension ref="A1:N129"/>
  <sheetViews>
    <sheetView showGridLines="0" tabSelected="1" topLeftCell="A11" zoomScale="70" zoomScaleNormal="70" zoomScaleSheetLayoutView="90" workbookViewId="0">
      <selection activeCell="A13" sqref="A13:A21"/>
    </sheetView>
  </sheetViews>
  <sheetFormatPr baseColWidth="10" defaultColWidth="11.42578125" defaultRowHeight="18" x14ac:dyDescent="0.25"/>
  <cols>
    <col min="1" max="1" width="8.85546875" style="40" customWidth="1"/>
    <col min="2" max="2" width="47.7109375" style="40" customWidth="1"/>
    <col min="3" max="3" width="46.5703125" style="40" bestFit="1" customWidth="1"/>
    <col min="4" max="4" width="33.140625" style="40" customWidth="1"/>
    <col min="5" max="5" width="17.5703125" style="40" bestFit="1" customWidth="1"/>
    <col min="6" max="6" width="19.28515625" style="40" bestFit="1" customWidth="1"/>
    <col min="7" max="7" width="17.7109375" style="40" bestFit="1" customWidth="1"/>
    <col min="8" max="13" width="11.42578125" style="55"/>
    <col min="14" max="16384" width="11.42578125" style="29"/>
  </cols>
  <sheetData>
    <row r="1" spans="1:14" ht="18" customHeight="1" x14ac:dyDescent="0.2">
      <c r="A1" s="186" t="s">
        <v>123</v>
      </c>
      <c r="B1" s="186"/>
      <c r="C1" s="186"/>
      <c r="D1" s="186"/>
      <c r="E1" s="186"/>
      <c r="F1" s="186"/>
      <c r="G1" s="186"/>
    </row>
    <row r="2" spans="1:14" ht="18" customHeight="1" x14ac:dyDescent="0.2">
      <c r="A2" s="186"/>
      <c r="B2" s="186"/>
      <c r="C2" s="186"/>
      <c r="D2" s="186"/>
      <c r="E2" s="186"/>
      <c r="F2" s="186"/>
      <c r="G2" s="186"/>
    </row>
    <row r="3" spans="1:14" ht="18" customHeight="1" x14ac:dyDescent="0.2">
      <c r="A3" s="186"/>
      <c r="B3" s="186"/>
      <c r="C3" s="186"/>
      <c r="D3" s="186"/>
      <c r="E3" s="186"/>
      <c r="F3" s="186"/>
      <c r="G3" s="186"/>
    </row>
    <row r="4" spans="1:14" ht="18" customHeight="1" x14ac:dyDescent="0.2">
      <c r="A4" s="186"/>
      <c r="B4" s="186"/>
      <c r="C4" s="186"/>
      <c r="D4" s="186"/>
      <c r="E4" s="186"/>
      <c r="F4" s="186"/>
      <c r="G4" s="186"/>
    </row>
    <row r="5" spans="1:14" ht="18" customHeight="1" x14ac:dyDescent="0.2">
      <c r="A5" s="186"/>
      <c r="B5" s="186"/>
      <c r="C5" s="186"/>
      <c r="D5" s="186"/>
      <c r="E5" s="186"/>
      <c r="F5" s="186"/>
      <c r="G5" s="186"/>
    </row>
    <row r="6" spans="1:14" ht="18" customHeight="1" x14ac:dyDescent="0.2">
      <c r="A6" s="187"/>
      <c r="B6" s="187"/>
      <c r="C6" s="187"/>
      <c r="D6" s="187"/>
      <c r="E6" s="187"/>
      <c r="F6" s="187"/>
      <c r="G6" s="187"/>
    </row>
    <row r="7" spans="1:14" ht="27" customHeight="1" x14ac:dyDescent="0.2">
      <c r="A7" s="137" t="s">
        <v>7</v>
      </c>
      <c r="B7" s="137"/>
      <c r="C7" s="137"/>
      <c r="D7" s="137"/>
      <c r="E7" s="137"/>
      <c r="F7" s="137"/>
      <c r="G7" s="137"/>
    </row>
    <row r="8" spans="1:14" ht="54.75" customHeight="1" x14ac:dyDescent="0.2">
      <c r="A8" s="73" t="s">
        <v>127</v>
      </c>
      <c r="B8" s="72" t="s">
        <v>9</v>
      </c>
      <c r="C8" s="72" t="s">
        <v>10</v>
      </c>
      <c r="D8" s="72" t="s">
        <v>128</v>
      </c>
      <c r="E8" s="79" t="s">
        <v>120</v>
      </c>
      <c r="F8" s="79" t="s">
        <v>121</v>
      </c>
      <c r="G8" s="79" t="s">
        <v>124</v>
      </c>
    </row>
    <row r="9" spans="1:14" ht="36" x14ac:dyDescent="0.2">
      <c r="A9" s="74">
        <v>1</v>
      </c>
      <c r="B9" s="71" t="s">
        <v>129</v>
      </c>
      <c r="C9" s="71" t="s">
        <v>71</v>
      </c>
      <c r="D9" s="77" t="s">
        <v>131</v>
      </c>
      <c r="E9" s="77">
        <v>4</v>
      </c>
      <c r="F9" s="78">
        <v>60000</v>
      </c>
      <c r="G9" s="78">
        <f>+E9*F9</f>
        <v>240000</v>
      </c>
    </row>
    <row r="10" spans="1:14" ht="36" x14ac:dyDescent="0.2">
      <c r="A10" s="74">
        <v>2</v>
      </c>
      <c r="B10" s="71" t="s">
        <v>76</v>
      </c>
      <c r="C10" s="71" t="s">
        <v>71</v>
      </c>
      <c r="D10" s="77" t="s">
        <v>131</v>
      </c>
      <c r="E10" s="71">
        <v>4</v>
      </c>
      <c r="F10" s="78">
        <v>60000</v>
      </c>
      <c r="G10" s="78">
        <f>+E10*F10</f>
        <v>240000</v>
      </c>
    </row>
    <row r="11" spans="1:14" ht="36" x14ac:dyDescent="0.2">
      <c r="A11" s="76">
        <v>3</v>
      </c>
      <c r="B11" s="71" t="s">
        <v>77</v>
      </c>
      <c r="C11" s="71" t="s">
        <v>71</v>
      </c>
      <c r="D11" s="71" t="s">
        <v>132</v>
      </c>
      <c r="E11" s="71">
        <v>4</v>
      </c>
      <c r="F11" s="78">
        <v>40000</v>
      </c>
      <c r="G11" s="78">
        <f t="shared" ref="G11:G21" si="0">+E11*F11</f>
        <v>160000</v>
      </c>
      <c r="H11" s="143"/>
      <c r="I11" s="144"/>
      <c r="J11" s="144"/>
      <c r="K11" s="144"/>
      <c r="L11" s="144"/>
    </row>
    <row r="12" spans="1:14" s="30" customFormat="1" ht="36" x14ac:dyDescent="0.25">
      <c r="A12" s="74">
        <v>4</v>
      </c>
      <c r="B12" s="71" t="s">
        <v>59</v>
      </c>
      <c r="C12" s="71" t="s">
        <v>60</v>
      </c>
      <c r="D12" s="71" t="s">
        <v>125</v>
      </c>
      <c r="E12" s="71">
        <v>1</v>
      </c>
      <c r="F12" s="78">
        <v>60000</v>
      </c>
      <c r="G12" s="78">
        <f t="shared" si="0"/>
        <v>60000</v>
      </c>
      <c r="H12" s="143"/>
      <c r="I12" s="144"/>
      <c r="J12" s="144"/>
      <c r="K12" s="144"/>
      <c r="L12" s="144"/>
      <c r="M12" s="144"/>
    </row>
    <row r="13" spans="1:14" s="30" customFormat="1" ht="36" x14ac:dyDescent="0.25">
      <c r="A13" s="74">
        <v>5</v>
      </c>
      <c r="B13" s="71" t="s">
        <v>101</v>
      </c>
      <c r="C13" s="71" t="s">
        <v>78</v>
      </c>
      <c r="D13" s="71" t="s">
        <v>78</v>
      </c>
      <c r="E13" s="71">
        <f>12*4</f>
        <v>48</v>
      </c>
      <c r="F13" s="78">
        <v>30000</v>
      </c>
      <c r="G13" s="78">
        <f t="shared" si="0"/>
        <v>1440000</v>
      </c>
      <c r="H13" s="143"/>
      <c r="I13" s="144"/>
      <c r="J13" s="144"/>
      <c r="K13" s="144"/>
      <c r="L13" s="144"/>
      <c r="M13" s="144"/>
      <c r="N13" s="144"/>
    </row>
    <row r="14" spans="1:14" s="30" customFormat="1" ht="36" x14ac:dyDescent="0.25">
      <c r="A14" s="76">
        <v>6</v>
      </c>
      <c r="B14" s="80" t="s">
        <v>100</v>
      </c>
      <c r="C14" s="71" t="s">
        <v>71</v>
      </c>
      <c r="D14" s="71" t="s">
        <v>132</v>
      </c>
      <c r="E14" s="71">
        <v>2</v>
      </c>
      <c r="F14" s="78">
        <v>40000</v>
      </c>
      <c r="G14" s="78">
        <f t="shared" si="0"/>
        <v>80000</v>
      </c>
      <c r="H14" s="62"/>
      <c r="I14" s="54"/>
      <c r="J14" s="54"/>
      <c r="K14" s="54"/>
      <c r="L14" s="54"/>
      <c r="M14" s="54"/>
      <c r="N14" s="54"/>
    </row>
    <row r="15" spans="1:14" s="30" customFormat="1" ht="36" x14ac:dyDescent="0.25">
      <c r="A15" s="76">
        <v>7</v>
      </c>
      <c r="B15" s="80" t="s">
        <v>122</v>
      </c>
      <c r="C15" s="71" t="s">
        <v>71</v>
      </c>
      <c r="D15" s="71" t="s">
        <v>132</v>
      </c>
      <c r="E15" s="71">
        <v>3</v>
      </c>
      <c r="F15" s="78">
        <v>40000</v>
      </c>
      <c r="G15" s="78">
        <f t="shared" si="0"/>
        <v>120000</v>
      </c>
      <c r="H15" s="62"/>
      <c r="I15" s="54"/>
      <c r="J15" s="54"/>
      <c r="K15" s="54"/>
      <c r="L15" s="54"/>
      <c r="M15" s="54"/>
      <c r="N15" s="54"/>
    </row>
    <row r="16" spans="1:14" s="30" customFormat="1" ht="36" x14ac:dyDescent="0.25">
      <c r="A16" s="74">
        <v>8</v>
      </c>
      <c r="B16" s="80" t="s">
        <v>99</v>
      </c>
      <c r="C16" s="71" t="s">
        <v>71</v>
      </c>
      <c r="D16" s="71" t="s">
        <v>132</v>
      </c>
      <c r="E16" s="71">
        <v>5</v>
      </c>
      <c r="F16" s="78">
        <v>40000</v>
      </c>
      <c r="G16" s="78">
        <f t="shared" si="0"/>
        <v>200000</v>
      </c>
      <c r="H16" s="62"/>
      <c r="I16" s="54"/>
      <c r="J16" s="54"/>
      <c r="K16" s="54"/>
      <c r="L16" s="54"/>
      <c r="M16" s="54"/>
      <c r="N16" s="54"/>
    </row>
    <row r="17" spans="1:14" s="30" customFormat="1" ht="36" x14ac:dyDescent="0.25">
      <c r="A17" s="76">
        <v>9</v>
      </c>
      <c r="B17" s="71" t="s">
        <v>63</v>
      </c>
      <c r="C17" s="75" t="s">
        <v>62</v>
      </c>
      <c r="D17" s="75" t="s">
        <v>62</v>
      </c>
      <c r="E17" s="75">
        <f>12*2</f>
        <v>24</v>
      </c>
      <c r="F17" s="78">
        <f>60000*2+30000*2</f>
        <v>180000</v>
      </c>
      <c r="G17" s="78">
        <f t="shared" si="0"/>
        <v>4320000</v>
      </c>
      <c r="H17" s="143"/>
      <c r="I17" s="144"/>
      <c r="J17" s="144"/>
      <c r="K17" s="144"/>
      <c r="L17" s="144"/>
      <c r="M17" s="144"/>
      <c r="N17" s="144"/>
    </row>
    <row r="18" spans="1:14" s="30" customFormat="1" ht="36" x14ac:dyDescent="0.25">
      <c r="A18" s="76">
        <v>10</v>
      </c>
      <c r="B18" s="71" t="s">
        <v>61</v>
      </c>
      <c r="C18" s="71" t="s">
        <v>79</v>
      </c>
      <c r="D18" s="71" t="s">
        <v>79</v>
      </c>
      <c r="E18" s="71">
        <v>2</v>
      </c>
      <c r="F18" s="78">
        <v>630500</v>
      </c>
      <c r="G18" s="78">
        <f t="shared" si="0"/>
        <v>1261000</v>
      </c>
      <c r="H18" s="143"/>
      <c r="I18" s="144"/>
      <c r="J18" s="144"/>
      <c r="K18" s="144"/>
      <c r="L18" s="144"/>
      <c r="M18" s="144"/>
    </row>
    <row r="19" spans="1:14" s="30" customFormat="1" ht="54" x14ac:dyDescent="0.25">
      <c r="A19" s="74">
        <v>11</v>
      </c>
      <c r="B19" s="71" t="s">
        <v>80</v>
      </c>
      <c r="C19" s="71" t="s">
        <v>79</v>
      </c>
      <c r="D19" s="71" t="s">
        <v>79</v>
      </c>
      <c r="E19" s="71">
        <v>5</v>
      </c>
      <c r="F19" s="78">
        <v>60000</v>
      </c>
      <c r="G19" s="78">
        <f t="shared" si="0"/>
        <v>300000</v>
      </c>
      <c r="H19" s="54"/>
      <c r="I19" s="54"/>
      <c r="J19" s="54"/>
      <c r="K19" s="54"/>
      <c r="L19" s="54"/>
      <c r="M19" s="54"/>
    </row>
    <row r="20" spans="1:14" s="30" customFormat="1" ht="54" x14ac:dyDescent="0.25">
      <c r="A20" s="76">
        <v>12</v>
      </c>
      <c r="B20" s="71" t="s">
        <v>24</v>
      </c>
      <c r="C20" s="71" t="s">
        <v>71</v>
      </c>
      <c r="D20" s="71" t="s">
        <v>133</v>
      </c>
      <c r="E20" s="71">
        <v>12</v>
      </c>
      <c r="F20" s="78">
        <v>45000</v>
      </c>
      <c r="G20" s="78">
        <f t="shared" si="0"/>
        <v>540000</v>
      </c>
      <c r="H20" s="54"/>
      <c r="I20" s="54"/>
      <c r="J20" s="54"/>
      <c r="K20" s="54"/>
      <c r="L20" s="54"/>
      <c r="M20" s="54"/>
    </row>
    <row r="21" spans="1:14" ht="36" x14ac:dyDescent="0.2">
      <c r="A21" s="76">
        <v>13</v>
      </c>
      <c r="B21" s="71" t="s">
        <v>130</v>
      </c>
      <c r="C21" s="71" t="s">
        <v>71</v>
      </c>
      <c r="D21" s="77" t="s">
        <v>131</v>
      </c>
      <c r="E21" s="71">
        <v>4</v>
      </c>
      <c r="F21" s="78">
        <v>60000</v>
      </c>
      <c r="G21" s="78">
        <f t="shared" si="0"/>
        <v>240000</v>
      </c>
    </row>
    <row r="22" spans="1:14" s="30" customFormat="1" ht="39.75" customHeight="1" x14ac:dyDescent="0.25">
      <c r="A22" s="188" t="s">
        <v>126</v>
      </c>
      <c r="B22" s="189"/>
      <c r="C22" s="189"/>
      <c r="D22" s="189"/>
      <c r="E22" s="189"/>
      <c r="F22" s="190"/>
      <c r="G22" s="70">
        <f>SUM(G9:G21)</f>
        <v>9201000</v>
      </c>
      <c r="H22" s="54"/>
      <c r="I22" s="54"/>
      <c r="J22" s="54"/>
      <c r="K22" s="54"/>
      <c r="L22" s="54"/>
      <c r="M22" s="54"/>
    </row>
    <row r="23" spans="1:14" s="31" customFormat="1" x14ac:dyDescent="0.25">
      <c r="A23" s="49"/>
      <c r="B23" s="49"/>
      <c r="C23" s="49"/>
      <c r="D23" s="49"/>
      <c r="E23" s="49"/>
      <c r="F23" s="49"/>
      <c r="G23" s="49"/>
      <c r="H23" s="56"/>
      <c r="I23" s="56"/>
      <c r="J23" s="56"/>
      <c r="K23" s="56"/>
      <c r="L23" s="56"/>
      <c r="M23" s="56"/>
    </row>
    <row r="24" spans="1:14" s="31" customFormat="1" x14ac:dyDescent="0.25">
      <c r="A24" s="49"/>
      <c r="B24" s="49"/>
      <c r="C24" s="49"/>
      <c r="D24" s="49"/>
      <c r="E24" s="49"/>
      <c r="F24" s="49"/>
      <c r="G24" s="49"/>
      <c r="H24" s="56"/>
      <c r="I24" s="56"/>
      <c r="J24" s="56"/>
      <c r="K24" s="56"/>
      <c r="L24" s="56"/>
      <c r="M24" s="56"/>
    </row>
    <row r="25" spans="1:14" s="31" customFormat="1" x14ac:dyDescent="0.25">
      <c r="A25" s="49"/>
      <c r="B25" s="49"/>
      <c r="C25" s="49"/>
      <c r="D25" s="49"/>
      <c r="E25" s="49"/>
      <c r="F25" s="49"/>
      <c r="G25" s="49"/>
      <c r="H25" s="56"/>
      <c r="I25" s="56"/>
      <c r="J25" s="56"/>
      <c r="K25" s="56"/>
      <c r="L25" s="56"/>
      <c r="M25" s="56"/>
    </row>
    <row r="26" spans="1:14" s="31" customFormat="1" x14ac:dyDescent="0.25">
      <c r="A26" s="49"/>
      <c r="B26" s="49"/>
      <c r="C26" s="49"/>
      <c r="D26" s="49"/>
      <c r="E26" s="49"/>
      <c r="F26" s="49"/>
      <c r="G26" s="49"/>
      <c r="H26" s="56"/>
      <c r="I26" s="56"/>
      <c r="J26" s="56"/>
      <c r="K26" s="56"/>
      <c r="L26" s="56"/>
      <c r="M26" s="56"/>
    </row>
    <row r="27" spans="1:14" s="31" customFormat="1" x14ac:dyDescent="0.25">
      <c r="A27" s="49"/>
      <c r="B27" s="49"/>
      <c r="C27" s="49"/>
      <c r="D27" s="49"/>
      <c r="E27" s="49"/>
      <c r="F27" s="49"/>
      <c r="G27" s="49"/>
      <c r="H27" s="56"/>
      <c r="I27" s="56"/>
      <c r="J27" s="56"/>
      <c r="K27" s="56"/>
      <c r="L27" s="56"/>
      <c r="M27" s="56"/>
    </row>
    <row r="28" spans="1:14" s="31" customFormat="1" x14ac:dyDescent="0.25">
      <c r="A28" s="49"/>
      <c r="B28" s="49"/>
      <c r="C28" s="49"/>
      <c r="D28" s="49"/>
      <c r="E28" s="49"/>
      <c r="F28" s="49"/>
      <c r="G28" s="49"/>
      <c r="H28" s="56"/>
      <c r="I28" s="56"/>
      <c r="J28" s="56"/>
      <c r="K28" s="56"/>
      <c r="L28" s="56"/>
      <c r="M28" s="56"/>
    </row>
    <row r="29" spans="1:14" s="31" customFormat="1" x14ac:dyDescent="0.25">
      <c r="A29" s="49"/>
      <c r="B29" s="49"/>
      <c r="C29" s="49"/>
      <c r="D29" s="49"/>
      <c r="E29" s="49"/>
      <c r="F29" s="49"/>
      <c r="G29" s="49"/>
      <c r="H29" s="56"/>
      <c r="I29" s="56"/>
      <c r="J29" s="56"/>
      <c r="K29" s="56"/>
      <c r="L29" s="56"/>
      <c r="M29" s="56"/>
    </row>
    <row r="30" spans="1:14" s="31" customFormat="1" x14ac:dyDescent="0.25">
      <c r="A30" s="49"/>
      <c r="B30" s="49"/>
      <c r="C30" s="49"/>
      <c r="D30" s="49"/>
      <c r="E30" s="49"/>
      <c r="F30" s="49"/>
      <c r="G30" s="49"/>
      <c r="H30" s="56"/>
      <c r="I30" s="56"/>
      <c r="J30" s="56"/>
      <c r="K30" s="56"/>
      <c r="L30" s="56"/>
      <c r="M30" s="56"/>
    </row>
    <row r="31" spans="1:14" s="31" customFormat="1" x14ac:dyDescent="0.25">
      <c r="A31" s="49"/>
      <c r="B31" s="49"/>
      <c r="C31" s="49"/>
      <c r="D31" s="49"/>
      <c r="E31" s="49"/>
      <c r="F31" s="49"/>
      <c r="G31" s="49"/>
      <c r="H31" s="56"/>
      <c r="I31" s="56"/>
      <c r="J31" s="56"/>
      <c r="K31" s="56"/>
      <c r="L31" s="56"/>
      <c r="M31" s="56"/>
    </row>
    <row r="32" spans="1:14" s="31" customFormat="1" x14ac:dyDescent="0.25">
      <c r="A32" s="49"/>
      <c r="B32" s="49"/>
      <c r="C32" s="49"/>
      <c r="D32" s="49"/>
      <c r="E32" s="49"/>
      <c r="F32" s="49"/>
      <c r="G32" s="49"/>
      <c r="H32" s="56"/>
      <c r="I32" s="56"/>
      <c r="J32" s="56"/>
      <c r="K32" s="56"/>
      <c r="L32" s="56"/>
      <c r="M32" s="56"/>
    </row>
    <row r="33" spans="1:13" s="31" customFormat="1" x14ac:dyDescent="0.25">
      <c r="A33" s="49"/>
      <c r="B33" s="49"/>
      <c r="C33" s="49"/>
      <c r="D33" s="49"/>
      <c r="E33" s="49"/>
      <c r="F33" s="49"/>
      <c r="G33" s="49"/>
      <c r="H33" s="56"/>
      <c r="I33" s="56"/>
      <c r="J33" s="56"/>
      <c r="K33" s="56"/>
      <c r="L33" s="56"/>
      <c r="M33" s="56"/>
    </row>
    <row r="34" spans="1:13" s="31" customFormat="1" x14ac:dyDescent="0.25">
      <c r="A34" s="49"/>
      <c r="B34" s="49"/>
      <c r="C34" s="49"/>
      <c r="D34" s="49"/>
      <c r="E34" s="49"/>
      <c r="F34" s="49"/>
      <c r="G34" s="49"/>
      <c r="H34" s="56"/>
      <c r="I34" s="56"/>
      <c r="J34" s="56"/>
      <c r="K34" s="56"/>
      <c r="L34" s="56"/>
      <c r="M34" s="56"/>
    </row>
    <row r="35" spans="1:13" s="31" customFormat="1" x14ac:dyDescent="0.25">
      <c r="A35" s="49"/>
      <c r="B35" s="49"/>
      <c r="C35" s="49"/>
      <c r="D35" s="49"/>
      <c r="E35" s="49"/>
      <c r="F35" s="49"/>
      <c r="G35" s="49"/>
      <c r="H35" s="56"/>
      <c r="I35" s="56"/>
      <c r="J35" s="56"/>
      <c r="K35" s="56"/>
      <c r="L35" s="56"/>
      <c r="M35" s="56"/>
    </row>
    <row r="36" spans="1:13" s="31" customFormat="1" x14ac:dyDescent="0.25">
      <c r="A36" s="49"/>
      <c r="B36" s="49"/>
      <c r="C36" s="49"/>
      <c r="D36" s="49"/>
      <c r="E36" s="49"/>
      <c r="F36" s="49"/>
      <c r="G36" s="49"/>
      <c r="H36" s="56"/>
      <c r="I36" s="56"/>
      <c r="J36" s="56"/>
      <c r="K36" s="56"/>
      <c r="L36" s="56"/>
      <c r="M36" s="56"/>
    </row>
    <row r="37" spans="1:13" s="31" customFormat="1" x14ac:dyDescent="0.25">
      <c r="A37" s="49"/>
      <c r="B37" s="49"/>
      <c r="C37" s="49"/>
      <c r="D37" s="49"/>
      <c r="E37" s="49"/>
      <c r="F37" s="49"/>
      <c r="G37" s="49"/>
      <c r="H37" s="56"/>
      <c r="I37" s="56"/>
      <c r="J37" s="56"/>
      <c r="K37" s="56"/>
      <c r="L37" s="56"/>
      <c r="M37" s="56"/>
    </row>
    <row r="38" spans="1:13" s="31" customFormat="1" x14ac:dyDescent="0.25">
      <c r="A38" s="49"/>
      <c r="B38" s="49"/>
      <c r="C38" s="49"/>
      <c r="D38" s="49"/>
      <c r="E38" s="49"/>
      <c r="F38" s="49"/>
      <c r="G38" s="49"/>
      <c r="H38" s="56"/>
      <c r="I38" s="56"/>
      <c r="J38" s="56"/>
      <c r="K38" s="56"/>
      <c r="L38" s="56"/>
      <c r="M38" s="56"/>
    </row>
    <row r="39" spans="1:13" s="31" customFormat="1" x14ac:dyDescent="0.25">
      <c r="A39" s="49"/>
      <c r="B39" s="49"/>
      <c r="C39" s="49"/>
      <c r="D39" s="49"/>
      <c r="E39" s="49"/>
      <c r="F39" s="49"/>
      <c r="G39" s="49"/>
      <c r="H39" s="56"/>
      <c r="I39" s="56"/>
      <c r="J39" s="56"/>
      <c r="K39" s="56"/>
      <c r="L39" s="56"/>
      <c r="M39" s="56"/>
    </row>
    <row r="40" spans="1:13" s="31" customFormat="1" x14ac:dyDescent="0.25">
      <c r="A40" s="49"/>
      <c r="B40" s="49"/>
      <c r="C40" s="49"/>
      <c r="D40" s="49"/>
      <c r="E40" s="49"/>
      <c r="F40" s="49"/>
      <c r="G40" s="49"/>
      <c r="H40" s="56"/>
      <c r="I40" s="56"/>
      <c r="J40" s="56"/>
      <c r="K40" s="56"/>
      <c r="L40" s="56"/>
      <c r="M40" s="56"/>
    </row>
    <row r="41" spans="1:13" s="31" customFormat="1" x14ac:dyDescent="0.25">
      <c r="A41" s="49"/>
      <c r="B41" s="49"/>
      <c r="C41" s="49"/>
      <c r="D41" s="49"/>
      <c r="E41" s="49"/>
      <c r="F41" s="49"/>
      <c r="G41" s="49"/>
      <c r="H41" s="56"/>
      <c r="I41" s="56"/>
      <c r="J41" s="56"/>
      <c r="K41" s="56"/>
      <c r="L41" s="56"/>
      <c r="M41" s="56"/>
    </row>
    <row r="42" spans="1:13" s="31" customFormat="1" x14ac:dyDescent="0.25">
      <c r="A42" s="49"/>
      <c r="B42" s="49"/>
      <c r="C42" s="49"/>
      <c r="D42" s="49"/>
      <c r="E42" s="49"/>
      <c r="F42" s="49"/>
      <c r="G42" s="49"/>
      <c r="H42" s="56"/>
      <c r="I42" s="56"/>
      <c r="J42" s="56"/>
      <c r="K42" s="56"/>
      <c r="L42" s="56"/>
      <c r="M42" s="56"/>
    </row>
    <row r="43" spans="1:13" s="31" customFormat="1" x14ac:dyDescent="0.25">
      <c r="A43" s="49"/>
      <c r="B43" s="49"/>
      <c r="C43" s="49"/>
      <c r="D43" s="49"/>
      <c r="E43" s="49"/>
      <c r="F43" s="49"/>
      <c r="G43" s="49"/>
      <c r="H43" s="56"/>
      <c r="I43" s="56"/>
      <c r="J43" s="56"/>
      <c r="K43" s="56"/>
      <c r="L43" s="56"/>
      <c r="M43" s="56"/>
    </row>
    <row r="44" spans="1:13" s="31" customFormat="1" x14ac:dyDescent="0.25">
      <c r="A44" s="49"/>
      <c r="B44" s="49"/>
      <c r="C44" s="49"/>
      <c r="D44" s="49"/>
      <c r="E44" s="49"/>
      <c r="F44" s="49"/>
      <c r="G44" s="49"/>
      <c r="H44" s="56"/>
      <c r="I44" s="56"/>
      <c r="J44" s="56"/>
      <c r="K44" s="56"/>
      <c r="L44" s="56"/>
      <c r="M44" s="56"/>
    </row>
    <row r="45" spans="1:13" s="31" customFormat="1" x14ac:dyDescent="0.25">
      <c r="A45" s="49"/>
      <c r="B45" s="49"/>
      <c r="C45" s="49"/>
      <c r="D45" s="49"/>
      <c r="E45" s="49"/>
      <c r="F45" s="49"/>
      <c r="G45" s="49"/>
      <c r="H45" s="56"/>
      <c r="I45" s="56"/>
      <c r="J45" s="56"/>
      <c r="K45" s="56"/>
      <c r="L45" s="56"/>
      <c r="M45" s="56"/>
    </row>
    <row r="46" spans="1:13" s="31" customFormat="1" x14ac:dyDescent="0.25">
      <c r="A46" s="49"/>
      <c r="B46" s="49"/>
      <c r="C46" s="49"/>
      <c r="D46" s="49"/>
      <c r="E46" s="49"/>
      <c r="F46" s="49"/>
      <c r="G46" s="49"/>
      <c r="H46" s="56"/>
      <c r="I46" s="56"/>
      <c r="J46" s="56"/>
      <c r="K46" s="56"/>
      <c r="L46" s="56"/>
      <c r="M46" s="56"/>
    </row>
    <row r="47" spans="1:13" s="31" customFormat="1" x14ac:dyDescent="0.25">
      <c r="A47" s="49"/>
      <c r="B47" s="49"/>
      <c r="C47" s="49"/>
      <c r="D47" s="49"/>
      <c r="E47" s="49"/>
      <c r="F47" s="49"/>
      <c r="G47" s="49"/>
      <c r="H47" s="56"/>
      <c r="I47" s="56"/>
      <c r="J47" s="56"/>
      <c r="K47" s="56"/>
      <c r="L47" s="56"/>
      <c r="M47" s="56"/>
    </row>
    <row r="48" spans="1:13" s="31" customFormat="1" x14ac:dyDescent="0.25">
      <c r="A48" s="49"/>
      <c r="B48" s="49"/>
      <c r="C48" s="49"/>
      <c r="D48" s="49"/>
      <c r="E48" s="49"/>
      <c r="F48" s="49"/>
      <c r="G48" s="49"/>
      <c r="H48" s="56"/>
      <c r="I48" s="56"/>
      <c r="J48" s="56"/>
      <c r="K48" s="56"/>
      <c r="L48" s="56"/>
      <c r="M48" s="56"/>
    </row>
    <row r="49" spans="1:13" s="31" customFormat="1" x14ac:dyDescent="0.25">
      <c r="A49" s="49"/>
      <c r="B49" s="49"/>
      <c r="C49" s="49"/>
      <c r="D49" s="49"/>
      <c r="E49" s="49"/>
      <c r="F49" s="49"/>
      <c r="G49" s="49"/>
      <c r="H49" s="56"/>
      <c r="I49" s="56"/>
      <c r="J49" s="56"/>
      <c r="K49" s="56"/>
      <c r="L49" s="56"/>
      <c r="M49" s="56"/>
    </row>
    <row r="50" spans="1:13" s="31" customFormat="1" x14ac:dyDescent="0.25">
      <c r="A50" s="49"/>
      <c r="B50" s="49"/>
      <c r="C50" s="49"/>
      <c r="D50" s="49"/>
      <c r="E50" s="49"/>
      <c r="F50" s="49"/>
      <c r="G50" s="49"/>
      <c r="H50" s="56"/>
      <c r="I50" s="56"/>
      <c r="J50" s="56"/>
      <c r="K50" s="56"/>
      <c r="L50" s="56"/>
      <c r="M50" s="56"/>
    </row>
    <row r="51" spans="1:13" s="31" customFormat="1" x14ac:dyDescent="0.25">
      <c r="A51" s="49"/>
      <c r="B51" s="49"/>
      <c r="C51" s="49"/>
      <c r="D51" s="49"/>
      <c r="E51" s="49"/>
      <c r="F51" s="49"/>
      <c r="G51" s="49"/>
      <c r="H51" s="56"/>
      <c r="I51" s="56"/>
      <c r="J51" s="56"/>
      <c r="K51" s="56"/>
      <c r="L51" s="56"/>
      <c r="M51" s="56"/>
    </row>
    <row r="52" spans="1:13" s="31" customFormat="1" x14ac:dyDescent="0.25">
      <c r="A52" s="49"/>
      <c r="B52" s="49"/>
      <c r="C52" s="49"/>
      <c r="D52" s="49"/>
      <c r="E52" s="49"/>
      <c r="F52" s="49"/>
      <c r="G52" s="49"/>
      <c r="H52" s="56"/>
      <c r="I52" s="56"/>
      <c r="J52" s="56"/>
      <c r="K52" s="56"/>
      <c r="L52" s="56"/>
      <c r="M52" s="56"/>
    </row>
    <row r="53" spans="1:13" s="31" customFormat="1" x14ac:dyDescent="0.25">
      <c r="A53" s="49"/>
      <c r="B53" s="49"/>
      <c r="C53" s="49"/>
      <c r="D53" s="49"/>
      <c r="E53" s="49"/>
      <c r="F53" s="49"/>
      <c r="G53" s="49"/>
      <c r="H53" s="56"/>
      <c r="I53" s="56"/>
      <c r="J53" s="56"/>
      <c r="K53" s="56"/>
      <c r="L53" s="56"/>
      <c r="M53" s="56"/>
    </row>
    <row r="54" spans="1:13" s="31" customFormat="1" x14ac:dyDescent="0.25">
      <c r="A54" s="49"/>
      <c r="B54" s="49"/>
      <c r="C54" s="49"/>
      <c r="D54" s="49"/>
      <c r="E54" s="49"/>
      <c r="F54" s="49"/>
      <c r="G54" s="49"/>
      <c r="H54" s="56"/>
      <c r="I54" s="56"/>
      <c r="J54" s="56"/>
      <c r="K54" s="56"/>
      <c r="L54" s="56"/>
      <c r="M54" s="56"/>
    </row>
    <row r="55" spans="1:13" s="31" customFormat="1" x14ac:dyDescent="0.25">
      <c r="A55" s="49"/>
      <c r="B55" s="49"/>
      <c r="C55" s="49"/>
      <c r="D55" s="49"/>
      <c r="E55" s="49"/>
      <c r="F55" s="49"/>
      <c r="G55" s="49"/>
      <c r="H55" s="56"/>
      <c r="I55" s="56"/>
      <c r="J55" s="56"/>
      <c r="K55" s="56"/>
      <c r="L55" s="56"/>
      <c r="M55" s="56"/>
    </row>
    <row r="56" spans="1:13" s="31" customFormat="1" x14ac:dyDescent="0.25">
      <c r="A56" s="49"/>
      <c r="B56" s="49"/>
      <c r="C56" s="49"/>
      <c r="D56" s="49"/>
      <c r="E56" s="49"/>
      <c r="F56" s="49"/>
      <c r="G56" s="49"/>
      <c r="H56" s="56"/>
      <c r="I56" s="56"/>
      <c r="J56" s="56"/>
      <c r="K56" s="56"/>
      <c r="L56" s="56"/>
      <c r="M56" s="56"/>
    </row>
    <row r="57" spans="1:13" s="31" customFormat="1" x14ac:dyDescent="0.25">
      <c r="A57" s="49"/>
      <c r="B57" s="49"/>
      <c r="C57" s="49"/>
      <c r="D57" s="49"/>
      <c r="E57" s="49"/>
      <c r="F57" s="49"/>
      <c r="G57" s="49"/>
      <c r="H57" s="56"/>
      <c r="I57" s="56"/>
      <c r="J57" s="56"/>
      <c r="K57" s="56"/>
      <c r="L57" s="56"/>
      <c r="M57" s="56"/>
    </row>
    <row r="58" spans="1:13" s="31" customFormat="1" x14ac:dyDescent="0.25">
      <c r="A58" s="49"/>
      <c r="B58" s="49"/>
      <c r="C58" s="49"/>
      <c r="D58" s="49"/>
      <c r="E58" s="49"/>
      <c r="F58" s="49"/>
      <c r="G58" s="49"/>
      <c r="H58" s="56"/>
      <c r="I58" s="56"/>
      <c r="J58" s="56"/>
      <c r="K58" s="56"/>
      <c r="L58" s="56"/>
      <c r="M58" s="56"/>
    </row>
    <row r="59" spans="1:13" s="31" customFormat="1" x14ac:dyDescent="0.25">
      <c r="A59" s="49"/>
      <c r="B59" s="49"/>
      <c r="C59" s="49"/>
      <c r="D59" s="49"/>
      <c r="E59" s="49"/>
      <c r="F59" s="49"/>
      <c r="G59" s="49"/>
      <c r="H59" s="56"/>
      <c r="I59" s="56"/>
      <c r="J59" s="56"/>
      <c r="K59" s="56"/>
      <c r="L59" s="56"/>
      <c r="M59" s="56"/>
    </row>
    <row r="60" spans="1:13" s="31" customFormat="1" x14ac:dyDescent="0.25">
      <c r="A60" s="49"/>
      <c r="B60" s="49"/>
      <c r="C60" s="49"/>
      <c r="D60" s="49"/>
      <c r="E60" s="49"/>
      <c r="F60" s="49"/>
      <c r="G60" s="49"/>
      <c r="H60" s="56"/>
      <c r="I60" s="56"/>
      <c r="J60" s="56"/>
      <c r="K60" s="56"/>
      <c r="L60" s="56"/>
      <c r="M60" s="56"/>
    </row>
    <row r="61" spans="1:13" s="31" customFormat="1" x14ac:dyDescent="0.25">
      <c r="A61" s="49"/>
      <c r="B61" s="49"/>
      <c r="C61" s="49"/>
      <c r="D61" s="49"/>
      <c r="E61" s="49"/>
      <c r="F61" s="49"/>
      <c r="G61" s="49"/>
      <c r="H61" s="56"/>
      <c r="I61" s="56"/>
      <c r="J61" s="56"/>
      <c r="K61" s="56"/>
      <c r="L61" s="56"/>
      <c r="M61" s="56"/>
    </row>
    <row r="62" spans="1:13" s="31" customFormat="1" x14ac:dyDescent="0.25">
      <c r="A62" s="49"/>
      <c r="B62" s="49"/>
      <c r="C62" s="49"/>
      <c r="D62" s="49"/>
      <c r="E62" s="49"/>
      <c r="F62" s="49"/>
      <c r="G62" s="49"/>
      <c r="H62" s="56"/>
      <c r="I62" s="56"/>
      <c r="J62" s="56"/>
      <c r="K62" s="56"/>
      <c r="L62" s="56"/>
      <c r="M62" s="56"/>
    </row>
    <row r="63" spans="1:13" s="31" customFormat="1" x14ac:dyDescent="0.25">
      <c r="A63" s="49"/>
      <c r="B63" s="49"/>
      <c r="C63" s="49"/>
      <c r="D63" s="49"/>
      <c r="E63" s="49"/>
      <c r="F63" s="49"/>
      <c r="G63" s="49"/>
      <c r="H63" s="56"/>
      <c r="I63" s="56"/>
      <c r="J63" s="56"/>
      <c r="K63" s="56"/>
      <c r="L63" s="56"/>
      <c r="M63" s="56"/>
    </row>
    <row r="64" spans="1:13" s="31" customFormat="1" x14ac:dyDescent="0.25">
      <c r="A64" s="49"/>
      <c r="B64" s="49"/>
      <c r="C64" s="49"/>
      <c r="D64" s="49"/>
      <c r="E64" s="49"/>
      <c r="F64" s="49"/>
      <c r="G64" s="49"/>
      <c r="H64" s="56"/>
      <c r="I64" s="56"/>
      <c r="J64" s="56"/>
      <c r="K64" s="56"/>
      <c r="L64" s="56"/>
      <c r="M64" s="56"/>
    </row>
    <row r="65" spans="1:13" s="31" customFormat="1" x14ac:dyDescent="0.25">
      <c r="A65" s="49"/>
      <c r="B65" s="49"/>
      <c r="C65" s="49"/>
      <c r="D65" s="49"/>
      <c r="E65" s="49"/>
      <c r="F65" s="49"/>
      <c r="G65" s="49"/>
      <c r="H65" s="56"/>
      <c r="I65" s="56"/>
      <c r="J65" s="56"/>
      <c r="K65" s="56"/>
      <c r="L65" s="56"/>
      <c r="M65" s="56"/>
    </row>
    <row r="66" spans="1:13" s="31" customFormat="1" x14ac:dyDescent="0.25">
      <c r="A66" s="49"/>
      <c r="B66" s="49"/>
      <c r="C66" s="49"/>
      <c r="D66" s="49"/>
      <c r="E66" s="49"/>
      <c r="F66" s="49"/>
      <c r="G66" s="49"/>
      <c r="H66" s="56"/>
      <c r="I66" s="56"/>
      <c r="J66" s="56"/>
      <c r="K66" s="56"/>
      <c r="L66" s="56"/>
      <c r="M66" s="56"/>
    </row>
    <row r="67" spans="1:13" s="31" customFormat="1" x14ac:dyDescent="0.25">
      <c r="A67" s="49"/>
      <c r="B67" s="49"/>
      <c r="C67" s="49"/>
      <c r="D67" s="49"/>
      <c r="E67" s="49"/>
      <c r="F67" s="49"/>
      <c r="G67" s="49"/>
      <c r="H67" s="56"/>
      <c r="I67" s="56"/>
      <c r="J67" s="56"/>
      <c r="K67" s="56"/>
      <c r="L67" s="56"/>
      <c r="M67" s="56"/>
    </row>
    <row r="68" spans="1:13" s="31" customFormat="1" x14ac:dyDescent="0.25">
      <c r="A68" s="49"/>
      <c r="B68" s="49"/>
      <c r="C68" s="49"/>
      <c r="D68" s="49"/>
      <c r="E68" s="49"/>
      <c r="F68" s="49"/>
      <c r="G68" s="49"/>
      <c r="H68" s="56"/>
      <c r="I68" s="56"/>
      <c r="J68" s="56"/>
      <c r="K68" s="56"/>
      <c r="L68" s="56"/>
      <c r="M68" s="56"/>
    </row>
    <row r="69" spans="1:13" s="31" customFormat="1" x14ac:dyDescent="0.25">
      <c r="A69" s="49"/>
      <c r="B69" s="49"/>
      <c r="C69" s="49"/>
      <c r="D69" s="49"/>
      <c r="E69" s="49"/>
      <c r="F69" s="49"/>
      <c r="G69" s="49"/>
      <c r="H69" s="56"/>
      <c r="I69" s="56"/>
      <c r="J69" s="56"/>
      <c r="K69" s="56"/>
      <c r="L69" s="56"/>
      <c r="M69" s="56"/>
    </row>
    <row r="70" spans="1:13" s="31" customFormat="1" x14ac:dyDescent="0.25">
      <c r="A70" s="49"/>
      <c r="B70" s="49"/>
      <c r="C70" s="49"/>
      <c r="D70" s="49"/>
      <c r="E70" s="49"/>
      <c r="F70" s="49"/>
      <c r="G70" s="49"/>
      <c r="H70" s="56"/>
      <c r="I70" s="56"/>
      <c r="J70" s="56"/>
      <c r="K70" s="56"/>
      <c r="L70" s="56"/>
      <c r="M70" s="56"/>
    </row>
    <row r="71" spans="1:13" s="31" customFormat="1" x14ac:dyDescent="0.25">
      <c r="A71" s="49"/>
      <c r="B71" s="49"/>
      <c r="C71" s="49"/>
      <c r="D71" s="49"/>
      <c r="E71" s="49"/>
      <c r="F71" s="49"/>
      <c r="G71" s="49"/>
      <c r="H71" s="56"/>
      <c r="I71" s="56"/>
      <c r="J71" s="56"/>
      <c r="K71" s="56"/>
      <c r="L71" s="56"/>
      <c r="M71" s="56"/>
    </row>
    <row r="72" spans="1:13" s="31" customFormat="1" x14ac:dyDescent="0.25">
      <c r="A72" s="49"/>
      <c r="B72" s="49"/>
      <c r="C72" s="49"/>
      <c r="D72" s="49"/>
      <c r="E72" s="49"/>
      <c r="F72" s="49"/>
      <c r="G72" s="49"/>
      <c r="H72" s="56"/>
      <c r="I72" s="56"/>
      <c r="J72" s="56"/>
      <c r="K72" s="56"/>
      <c r="L72" s="56"/>
      <c r="M72" s="56"/>
    </row>
    <row r="73" spans="1:13" s="31" customFormat="1" x14ac:dyDescent="0.25">
      <c r="A73" s="49"/>
      <c r="B73" s="49"/>
      <c r="C73" s="49"/>
      <c r="D73" s="49"/>
      <c r="E73" s="49"/>
      <c r="F73" s="49"/>
      <c r="G73" s="49"/>
      <c r="H73" s="56"/>
      <c r="I73" s="56"/>
      <c r="J73" s="56"/>
      <c r="K73" s="56"/>
      <c r="L73" s="56"/>
      <c r="M73" s="56"/>
    </row>
    <row r="74" spans="1:13" s="31" customFormat="1" x14ac:dyDescent="0.25">
      <c r="A74" s="49"/>
      <c r="B74" s="49"/>
      <c r="C74" s="49"/>
      <c r="D74" s="49"/>
      <c r="E74" s="49"/>
      <c r="F74" s="49"/>
      <c r="G74" s="49"/>
      <c r="H74" s="56"/>
      <c r="I74" s="56"/>
      <c r="J74" s="56"/>
      <c r="K74" s="56"/>
      <c r="L74" s="56"/>
      <c r="M74" s="56"/>
    </row>
    <row r="75" spans="1:13" s="31" customFormat="1" x14ac:dyDescent="0.25">
      <c r="A75" s="49"/>
      <c r="B75" s="49"/>
      <c r="C75" s="49"/>
      <c r="D75" s="49"/>
      <c r="E75" s="49"/>
      <c r="F75" s="49"/>
      <c r="G75" s="49"/>
      <c r="H75" s="56"/>
      <c r="I75" s="56"/>
      <c r="J75" s="56"/>
      <c r="K75" s="56"/>
      <c r="L75" s="56"/>
      <c r="M75" s="56"/>
    </row>
    <row r="76" spans="1:13" s="31" customFormat="1" x14ac:dyDescent="0.25">
      <c r="A76" s="49"/>
      <c r="B76" s="49"/>
      <c r="C76" s="49"/>
      <c r="D76" s="49"/>
      <c r="E76" s="49"/>
      <c r="F76" s="49"/>
      <c r="G76" s="49"/>
      <c r="H76" s="56"/>
      <c r="I76" s="56"/>
      <c r="J76" s="56"/>
      <c r="K76" s="56"/>
      <c r="L76" s="56"/>
      <c r="M76" s="56"/>
    </row>
    <row r="77" spans="1:13" s="31" customFormat="1" x14ac:dyDescent="0.25">
      <c r="A77" s="49"/>
      <c r="B77" s="49"/>
      <c r="C77" s="49"/>
      <c r="D77" s="49"/>
      <c r="E77" s="49"/>
      <c r="F77" s="49"/>
      <c r="G77" s="49"/>
      <c r="H77" s="56"/>
      <c r="I77" s="56"/>
      <c r="J77" s="56"/>
      <c r="K77" s="56"/>
      <c r="L77" s="56"/>
      <c r="M77" s="56"/>
    </row>
    <row r="78" spans="1:13" s="31" customFormat="1" x14ac:dyDescent="0.25">
      <c r="A78" s="49"/>
      <c r="B78" s="49"/>
      <c r="C78" s="49"/>
      <c r="D78" s="49"/>
      <c r="E78" s="49"/>
      <c r="F78" s="49"/>
      <c r="G78" s="49"/>
      <c r="H78" s="56"/>
      <c r="I78" s="56"/>
      <c r="J78" s="56"/>
      <c r="K78" s="56"/>
      <c r="L78" s="56"/>
      <c r="M78" s="56"/>
    </row>
    <row r="79" spans="1:13" s="31" customFormat="1" x14ac:dyDescent="0.25">
      <c r="A79" s="49"/>
      <c r="B79" s="49"/>
      <c r="C79" s="49"/>
      <c r="D79" s="49"/>
      <c r="E79" s="49"/>
      <c r="F79" s="49"/>
      <c r="G79" s="49"/>
      <c r="H79" s="56"/>
      <c r="I79" s="56"/>
      <c r="J79" s="56"/>
      <c r="K79" s="56"/>
      <c r="L79" s="56"/>
      <c r="M79" s="56"/>
    </row>
    <row r="80" spans="1:13" s="31" customFormat="1" x14ac:dyDescent="0.25">
      <c r="A80" s="49"/>
      <c r="B80" s="49"/>
      <c r="C80" s="49"/>
      <c r="D80" s="49"/>
      <c r="E80" s="49"/>
      <c r="F80" s="49"/>
      <c r="G80" s="49"/>
      <c r="H80" s="56"/>
      <c r="I80" s="56"/>
      <c r="J80" s="56"/>
      <c r="K80" s="56"/>
      <c r="L80" s="56"/>
      <c r="M80" s="56"/>
    </row>
    <row r="81" spans="1:13" s="31" customFormat="1" x14ac:dyDescent="0.25">
      <c r="A81" s="49"/>
      <c r="B81" s="49"/>
      <c r="C81" s="49"/>
      <c r="D81" s="49"/>
      <c r="E81" s="49"/>
      <c r="F81" s="49"/>
      <c r="G81" s="49"/>
      <c r="H81" s="56"/>
      <c r="I81" s="56"/>
      <c r="J81" s="56"/>
      <c r="K81" s="56"/>
      <c r="L81" s="56"/>
      <c r="M81" s="56"/>
    </row>
    <row r="82" spans="1:13" s="31" customFormat="1" x14ac:dyDescent="0.25">
      <c r="A82" s="49"/>
      <c r="B82" s="49"/>
      <c r="C82" s="49"/>
      <c r="D82" s="49"/>
      <c r="E82" s="49"/>
      <c r="F82" s="49"/>
      <c r="G82" s="49"/>
      <c r="H82" s="56"/>
      <c r="I82" s="56"/>
      <c r="J82" s="56"/>
      <c r="K82" s="56"/>
      <c r="L82" s="56"/>
      <c r="M82" s="56"/>
    </row>
    <row r="83" spans="1:13" s="31" customFormat="1" x14ac:dyDescent="0.25">
      <c r="A83" s="49"/>
      <c r="B83" s="49"/>
      <c r="C83" s="49"/>
      <c r="D83" s="49"/>
      <c r="E83" s="49"/>
      <c r="F83" s="49"/>
      <c r="G83" s="49"/>
      <c r="H83" s="56"/>
      <c r="I83" s="56"/>
      <c r="J83" s="56"/>
      <c r="K83" s="56"/>
      <c r="L83" s="56"/>
      <c r="M83" s="56"/>
    </row>
    <row r="84" spans="1:13" s="31" customFormat="1" x14ac:dyDescent="0.25">
      <c r="A84" s="49"/>
      <c r="B84" s="49"/>
      <c r="C84" s="49"/>
      <c r="D84" s="49"/>
      <c r="E84" s="49"/>
      <c r="F84" s="49"/>
      <c r="G84" s="49"/>
      <c r="H84" s="56"/>
      <c r="I84" s="56"/>
      <c r="J84" s="56"/>
      <c r="K84" s="56"/>
      <c r="L84" s="56"/>
      <c r="M84" s="56"/>
    </row>
    <row r="85" spans="1:13" s="31" customFormat="1" x14ac:dyDescent="0.25">
      <c r="A85" s="49"/>
      <c r="B85" s="49"/>
      <c r="C85" s="49"/>
      <c r="D85" s="49"/>
      <c r="E85" s="49"/>
      <c r="F85" s="49"/>
      <c r="G85" s="49"/>
      <c r="H85" s="56"/>
      <c r="I85" s="56"/>
      <c r="J85" s="56"/>
      <c r="K85" s="56"/>
      <c r="L85" s="56"/>
      <c r="M85" s="56"/>
    </row>
    <row r="86" spans="1:13" s="31" customFormat="1" x14ac:dyDescent="0.25">
      <c r="A86" s="49"/>
      <c r="B86" s="49"/>
      <c r="C86" s="49"/>
      <c r="D86" s="49"/>
      <c r="E86" s="49"/>
      <c r="F86" s="49"/>
      <c r="G86" s="49"/>
      <c r="H86" s="56"/>
      <c r="I86" s="56"/>
      <c r="J86" s="56"/>
      <c r="K86" s="56"/>
      <c r="L86" s="56"/>
      <c r="M86" s="56"/>
    </row>
    <row r="87" spans="1:13" s="31" customFormat="1" x14ac:dyDescent="0.25">
      <c r="A87" s="49"/>
      <c r="B87" s="49"/>
      <c r="C87" s="49"/>
      <c r="D87" s="49"/>
      <c r="E87" s="49"/>
      <c r="F87" s="49"/>
      <c r="G87" s="49"/>
      <c r="H87" s="56"/>
      <c r="I87" s="56"/>
      <c r="J87" s="56"/>
      <c r="K87" s="56"/>
      <c r="L87" s="56"/>
      <c r="M87" s="56"/>
    </row>
    <row r="88" spans="1:13" s="31" customFormat="1" x14ac:dyDescent="0.25">
      <c r="A88" s="49"/>
      <c r="B88" s="49"/>
      <c r="C88" s="49"/>
      <c r="D88" s="49"/>
      <c r="E88" s="49"/>
      <c r="F88" s="49"/>
      <c r="G88" s="49"/>
      <c r="H88" s="56"/>
      <c r="I88" s="56"/>
      <c r="J88" s="56"/>
      <c r="K88" s="56"/>
      <c r="L88" s="56"/>
      <c r="M88" s="56"/>
    </row>
    <row r="89" spans="1:13" s="31" customFormat="1" x14ac:dyDescent="0.25">
      <c r="A89" s="49"/>
      <c r="B89" s="49"/>
      <c r="C89" s="49"/>
      <c r="D89" s="49"/>
      <c r="E89" s="49"/>
      <c r="F89" s="49"/>
      <c r="G89" s="49"/>
      <c r="H89" s="56"/>
      <c r="I89" s="56"/>
      <c r="J89" s="56"/>
      <c r="K89" s="56"/>
      <c r="L89" s="56"/>
      <c r="M89" s="56"/>
    </row>
    <row r="90" spans="1:13" s="31" customFormat="1" x14ac:dyDescent="0.25">
      <c r="A90" s="49"/>
      <c r="B90" s="49"/>
      <c r="C90" s="49"/>
      <c r="D90" s="49"/>
      <c r="E90" s="49"/>
      <c r="F90" s="49"/>
      <c r="G90" s="49"/>
      <c r="H90" s="56"/>
      <c r="I90" s="56"/>
      <c r="J90" s="56"/>
      <c r="K90" s="56"/>
      <c r="L90" s="56"/>
      <c r="M90" s="56"/>
    </row>
    <row r="91" spans="1:13" s="31" customFormat="1" x14ac:dyDescent="0.25">
      <c r="A91" s="49"/>
      <c r="B91" s="49"/>
      <c r="C91" s="49"/>
      <c r="D91" s="49"/>
      <c r="E91" s="49"/>
      <c r="F91" s="49"/>
      <c r="G91" s="49"/>
      <c r="H91" s="56"/>
      <c r="I91" s="56"/>
      <c r="J91" s="56"/>
      <c r="K91" s="56"/>
      <c r="L91" s="56"/>
      <c r="M91" s="56"/>
    </row>
    <row r="92" spans="1:13" s="31" customFormat="1" x14ac:dyDescent="0.25">
      <c r="A92" s="49"/>
      <c r="B92" s="49"/>
      <c r="C92" s="49"/>
      <c r="D92" s="49"/>
      <c r="E92" s="49"/>
      <c r="F92" s="49"/>
      <c r="G92" s="49"/>
      <c r="H92" s="56"/>
      <c r="I92" s="56"/>
      <c r="J92" s="56"/>
      <c r="K92" s="56"/>
      <c r="L92" s="56"/>
      <c r="M92" s="56"/>
    </row>
    <row r="93" spans="1:13" s="31" customFormat="1" x14ac:dyDescent="0.25">
      <c r="A93" s="49"/>
      <c r="B93" s="49"/>
      <c r="C93" s="49"/>
      <c r="D93" s="49"/>
      <c r="E93" s="49"/>
      <c r="F93" s="49"/>
      <c r="G93" s="49"/>
      <c r="H93" s="56"/>
      <c r="I93" s="56"/>
      <c r="J93" s="56"/>
      <c r="K93" s="56"/>
      <c r="L93" s="56"/>
      <c r="M93" s="56"/>
    </row>
    <row r="94" spans="1:13" s="31" customFormat="1" x14ac:dyDescent="0.25">
      <c r="A94" s="49"/>
      <c r="B94" s="49"/>
      <c r="C94" s="49"/>
      <c r="D94" s="49"/>
      <c r="E94" s="49"/>
      <c r="F94" s="49"/>
      <c r="G94" s="49"/>
      <c r="H94" s="56"/>
      <c r="I94" s="56"/>
      <c r="J94" s="56"/>
      <c r="K94" s="56"/>
      <c r="L94" s="56"/>
      <c r="M94" s="56"/>
    </row>
    <row r="95" spans="1:13" s="31" customFormat="1" x14ac:dyDescent="0.25">
      <c r="A95" s="49"/>
      <c r="B95" s="49"/>
      <c r="C95" s="49"/>
      <c r="D95" s="49"/>
      <c r="E95" s="49"/>
      <c r="F95" s="49"/>
      <c r="G95" s="49"/>
      <c r="H95" s="56"/>
      <c r="I95" s="56"/>
      <c r="J95" s="56"/>
      <c r="K95" s="56"/>
      <c r="L95" s="56"/>
      <c r="M95" s="56"/>
    </row>
    <row r="96" spans="1:13" s="31" customFormat="1" x14ac:dyDescent="0.25">
      <c r="A96" s="49"/>
      <c r="B96" s="49"/>
      <c r="C96" s="49"/>
      <c r="D96" s="49"/>
      <c r="E96" s="49"/>
      <c r="F96" s="49"/>
      <c r="G96" s="49"/>
      <c r="H96" s="56"/>
      <c r="I96" s="56"/>
      <c r="J96" s="56"/>
      <c r="K96" s="56"/>
      <c r="L96" s="56"/>
      <c r="M96" s="56"/>
    </row>
    <row r="97" spans="1:13" s="31" customFormat="1" x14ac:dyDescent="0.25">
      <c r="A97" s="49"/>
      <c r="B97" s="49"/>
      <c r="C97" s="49"/>
      <c r="D97" s="49"/>
      <c r="E97" s="49"/>
      <c r="F97" s="49"/>
      <c r="G97" s="49"/>
      <c r="H97" s="56"/>
      <c r="I97" s="56"/>
      <c r="J97" s="56"/>
      <c r="K97" s="56"/>
      <c r="L97" s="56"/>
      <c r="M97" s="56"/>
    </row>
    <row r="98" spans="1:13" s="31" customFormat="1" x14ac:dyDescent="0.25">
      <c r="A98" s="49"/>
      <c r="B98" s="49"/>
      <c r="C98" s="49"/>
      <c r="D98" s="49"/>
      <c r="E98" s="49"/>
      <c r="F98" s="49"/>
      <c r="G98" s="49"/>
      <c r="H98" s="56"/>
      <c r="I98" s="56"/>
      <c r="J98" s="56"/>
      <c r="K98" s="56"/>
      <c r="L98" s="56"/>
      <c r="M98" s="56"/>
    </row>
    <row r="99" spans="1:13" s="31" customFormat="1" x14ac:dyDescent="0.25">
      <c r="A99" s="49"/>
      <c r="B99" s="49"/>
      <c r="C99" s="49"/>
      <c r="D99" s="49"/>
      <c r="E99" s="49"/>
      <c r="F99" s="49"/>
      <c r="G99" s="49"/>
      <c r="H99" s="56"/>
      <c r="I99" s="56"/>
      <c r="J99" s="56"/>
      <c r="K99" s="56"/>
      <c r="L99" s="56"/>
      <c r="M99" s="56"/>
    </row>
    <row r="100" spans="1:13" s="31" customFormat="1" x14ac:dyDescent="0.25">
      <c r="A100" s="49"/>
      <c r="B100" s="49"/>
      <c r="C100" s="49"/>
      <c r="D100" s="49"/>
      <c r="E100" s="49"/>
      <c r="F100" s="49"/>
      <c r="G100" s="49"/>
      <c r="H100" s="56"/>
      <c r="I100" s="56"/>
      <c r="J100" s="56"/>
      <c r="K100" s="56"/>
      <c r="L100" s="56"/>
      <c r="M100" s="56"/>
    </row>
    <row r="101" spans="1:13" s="31" customFormat="1" x14ac:dyDescent="0.25">
      <c r="A101" s="49"/>
      <c r="B101" s="49"/>
      <c r="C101" s="49"/>
      <c r="D101" s="49"/>
      <c r="E101" s="49"/>
      <c r="F101" s="49"/>
      <c r="G101" s="49"/>
      <c r="H101" s="56"/>
      <c r="I101" s="56"/>
      <c r="J101" s="56"/>
      <c r="K101" s="56"/>
      <c r="L101" s="56"/>
      <c r="M101" s="56"/>
    </row>
    <row r="102" spans="1:13" s="31" customFormat="1" x14ac:dyDescent="0.25">
      <c r="A102" s="49"/>
      <c r="B102" s="49"/>
      <c r="C102" s="49"/>
      <c r="D102" s="49"/>
      <c r="E102" s="49"/>
      <c r="F102" s="49"/>
      <c r="G102" s="49"/>
      <c r="H102" s="56"/>
      <c r="I102" s="56"/>
      <c r="J102" s="56"/>
      <c r="K102" s="56"/>
      <c r="L102" s="56"/>
      <c r="M102" s="56"/>
    </row>
    <row r="103" spans="1:13" s="31" customFormat="1" x14ac:dyDescent="0.25">
      <c r="A103" s="49"/>
      <c r="B103" s="49"/>
      <c r="C103" s="49"/>
      <c r="D103" s="49"/>
      <c r="E103" s="49"/>
      <c r="F103" s="49"/>
      <c r="G103" s="49"/>
      <c r="H103" s="56"/>
      <c r="I103" s="56"/>
      <c r="J103" s="56"/>
      <c r="K103" s="56"/>
      <c r="L103" s="56"/>
      <c r="M103" s="56"/>
    </row>
    <row r="104" spans="1:13" s="31" customFormat="1" x14ac:dyDescent="0.25">
      <c r="A104" s="49"/>
      <c r="B104" s="49"/>
      <c r="C104" s="49"/>
      <c r="D104" s="49"/>
      <c r="E104" s="49"/>
      <c r="F104" s="49"/>
      <c r="G104" s="49"/>
      <c r="H104" s="56"/>
      <c r="I104" s="56"/>
      <c r="J104" s="56"/>
      <c r="K104" s="56"/>
      <c r="L104" s="56"/>
      <c r="M104" s="56"/>
    </row>
    <row r="105" spans="1:13" s="31" customFormat="1" x14ac:dyDescent="0.25">
      <c r="A105" s="49"/>
      <c r="B105" s="49"/>
      <c r="C105" s="49"/>
      <c r="D105" s="49"/>
      <c r="E105" s="49"/>
      <c r="F105" s="49"/>
      <c r="G105" s="49"/>
      <c r="H105" s="56"/>
      <c r="I105" s="56"/>
      <c r="J105" s="56"/>
      <c r="K105" s="56"/>
      <c r="L105" s="56"/>
      <c r="M105" s="56"/>
    </row>
    <row r="106" spans="1:13" s="31" customFormat="1" x14ac:dyDescent="0.25">
      <c r="A106" s="49"/>
      <c r="B106" s="49"/>
      <c r="C106" s="49"/>
      <c r="D106" s="49"/>
      <c r="E106" s="49"/>
      <c r="F106" s="49"/>
      <c r="G106" s="49"/>
      <c r="H106" s="56"/>
      <c r="I106" s="56"/>
      <c r="J106" s="56"/>
      <c r="K106" s="56"/>
      <c r="L106" s="56"/>
      <c r="M106" s="56"/>
    </row>
    <row r="107" spans="1:13" s="31" customFormat="1" x14ac:dyDescent="0.25">
      <c r="A107" s="49"/>
      <c r="B107" s="49"/>
      <c r="C107" s="49"/>
      <c r="D107" s="49"/>
      <c r="E107" s="49"/>
      <c r="F107" s="49"/>
      <c r="G107" s="49"/>
      <c r="H107" s="56"/>
      <c r="I107" s="56"/>
      <c r="J107" s="56"/>
      <c r="K107" s="56"/>
      <c r="L107" s="56"/>
      <c r="M107" s="56"/>
    </row>
    <row r="108" spans="1:13" s="31" customFormat="1" x14ac:dyDescent="0.25">
      <c r="A108" s="49"/>
      <c r="B108" s="49"/>
      <c r="C108" s="49"/>
      <c r="D108" s="49"/>
      <c r="E108" s="49"/>
      <c r="F108" s="49"/>
      <c r="G108" s="49"/>
      <c r="H108" s="56"/>
      <c r="I108" s="56"/>
      <c r="J108" s="56"/>
      <c r="K108" s="56"/>
      <c r="L108" s="56"/>
      <c r="M108" s="56"/>
    </row>
    <row r="109" spans="1:13" s="31" customFormat="1" x14ac:dyDescent="0.25">
      <c r="A109" s="49"/>
      <c r="B109" s="49"/>
      <c r="C109" s="49"/>
      <c r="D109" s="49"/>
      <c r="E109" s="49"/>
      <c r="F109" s="49"/>
      <c r="G109" s="49"/>
      <c r="H109" s="56"/>
      <c r="I109" s="56"/>
      <c r="J109" s="56"/>
      <c r="K109" s="56"/>
      <c r="L109" s="56"/>
      <c r="M109" s="56"/>
    </row>
    <row r="110" spans="1:13" s="31" customFormat="1" x14ac:dyDescent="0.25">
      <c r="A110" s="49"/>
      <c r="B110" s="49"/>
      <c r="C110" s="49"/>
      <c r="D110" s="49"/>
      <c r="E110" s="49"/>
      <c r="F110" s="49"/>
      <c r="G110" s="49"/>
      <c r="H110" s="56"/>
      <c r="I110" s="56"/>
      <c r="J110" s="56"/>
      <c r="K110" s="56"/>
      <c r="L110" s="56"/>
      <c r="M110" s="56"/>
    </row>
    <row r="111" spans="1:13" s="31" customFormat="1" x14ac:dyDescent="0.25">
      <c r="A111" s="49"/>
      <c r="B111" s="49"/>
      <c r="C111" s="49"/>
      <c r="D111" s="49"/>
      <c r="E111" s="49"/>
      <c r="F111" s="49"/>
      <c r="G111" s="49"/>
      <c r="H111" s="56"/>
      <c r="I111" s="56"/>
      <c r="J111" s="56"/>
      <c r="K111" s="56"/>
      <c r="L111" s="56"/>
      <c r="M111" s="56"/>
    </row>
    <row r="112" spans="1:13" s="31" customFormat="1" x14ac:dyDescent="0.25">
      <c r="A112" s="49"/>
      <c r="B112" s="49"/>
      <c r="C112" s="49"/>
      <c r="D112" s="49"/>
      <c r="E112" s="49"/>
      <c r="F112" s="49"/>
      <c r="G112" s="49"/>
      <c r="H112" s="56"/>
      <c r="I112" s="56"/>
      <c r="J112" s="56"/>
      <c r="K112" s="56"/>
      <c r="L112" s="56"/>
      <c r="M112" s="56"/>
    </row>
    <row r="113" spans="1:13" s="31" customFormat="1" x14ac:dyDescent="0.25">
      <c r="A113" s="49"/>
      <c r="B113" s="49"/>
      <c r="C113" s="49"/>
      <c r="D113" s="49"/>
      <c r="E113" s="49"/>
      <c r="F113" s="49"/>
      <c r="G113" s="49"/>
      <c r="H113" s="56"/>
      <c r="I113" s="56"/>
      <c r="J113" s="56"/>
      <c r="K113" s="56"/>
      <c r="L113" s="56"/>
      <c r="M113" s="56"/>
    </row>
    <row r="114" spans="1:13" s="31" customFormat="1" x14ac:dyDescent="0.25">
      <c r="A114" s="49"/>
      <c r="B114" s="49"/>
      <c r="C114" s="49"/>
      <c r="D114" s="49"/>
      <c r="E114" s="49"/>
      <c r="F114" s="49"/>
      <c r="G114" s="49"/>
      <c r="H114" s="56"/>
      <c r="I114" s="56"/>
      <c r="J114" s="56"/>
      <c r="K114" s="56"/>
      <c r="L114" s="56"/>
      <c r="M114" s="56"/>
    </row>
    <row r="115" spans="1:13" s="31" customFormat="1" x14ac:dyDescent="0.25">
      <c r="A115" s="49"/>
      <c r="B115" s="49"/>
      <c r="C115" s="49"/>
      <c r="D115" s="49"/>
      <c r="E115" s="49"/>
      <c r="F115" s="49"/>
      <c r="G115" s="49"/>
      <c r="H115" s="56"/>
      <c r="I115" s="56"/>
      <c r="J115" s="56"/>
      <c r="K115" s="56"/>
      <c r="L115" s="56"/>
      <c r="M115" s="56"/>
    </row>
    <row r="116" spans="1:13" s="31" customFormat="1" x14ac:dyDescent="0.25">
      <c r="A116" s="49"/>
      <c r="B116" s="49"/>
      <c r="C116" s="49"/>
      <c r="D116" s="49"/>
      <c r="E116" s="49"/>
      <c r="F116" s="49"/>
      <c r="G116" s="49"/>
      <c r="H116" s="56"/>
      <c r="I116" s="56"/>
      <c r="J116" s="56"/>
      <c r="K116" s="56"/>
      <c r="L116" s="56"/>
      <c r="M116" s="56"/>
    </row>
    <row r="117" spans="1:13" s="31" customFormat="1" x14ac:dyDescent="0.25">
      <c r="A117" s="49"/>
      <c r="B117" s="49"/>
      <c r="C117" s="49"/>
      <c r="D117" s="49"/>
      <c r="E117" s="49"/>
      <c r="F117" s="49"/>
      <c r="G117" s="49"/>
      <c r="H117" s="56"/>
      <c r="I117" s="56"/>
      <c r="J117" s="56"/>
      <c r="K117" s="56"/>
      <c r="L117" s="56"/>
      <c r="M117" s="56"/>
    </row>
    <row r="118" spans="1:13" s="31" customFormat="1" x14ac:dyDescent="0.25">
      <c r="A118" s="49"/>
      <c r="B118" s="49"/>
      <c r="C118" s="49"/>
      <c r="D118" s="49"/>
      <c r="E118" s="49"/>
      <c r="F118" s="49"/>
      <c r="G118" s="49"/>
      <c r="H118" s="56"/>
      <c r="I118" s="56"/>
      <c r="J118" s="56"/>
      <c r="K118" s="56"/>
      <c r="L118" s="56"/>
      <c r="M118" s="56"/>
    </row>
    <row r="119" spans="1:13" s="31" customFormat="1" x14ac:dyDescent="0.25">
      <c r="A119" s="49"/>
      <c r="B119" s="49"/>
      <c r="C119" s="49"/>
      <c r="D119" s="49"/>
      <c r="E119" s="49"/>
      <c r="F119" s="49"/>
      <c r="G119" s="49"/>
      <c r="H119" s="56"/>
      <c r="I119" s="56"/>
      <c r="J119" s="56"/>
      <c r="K119" s="56"/>
      <c r="L119" s="56"/>
      <c r="M119" s="56"/>
    </row>
    <row r="120" spans="1:13" s="31" customFormat="1" x14ac:dyDescent="0.25">
      <c r="A120" s="49"/>
      <c r="B120" s="49"/>
      <c r="C120" s="49"/>
      <c r="D120" s="49"/>
      <c r="E120" s="49"/>
      <c r="F120" s="49"/>
      <c r="G120" s="49"/>
      <c r="H120" s="56"/>
      <c r="I120" s="56"/>
      <c r="J120" s="56"/>
      <c r="K120" s="56"/>
      <c r="L120" s="56"/>
      <c r="M120" s="56"/>
    </row>
    <row r="121" spans="1:13" s="31" customFormat="1" x14ac:dyDescent="0.25">
      <c r="A121" s="49"/>
      <c r="B121" s="49"/>
      <c r="C121" s="49"/>
      <c r="D121" s="49"/>
      <c r="E121" s="49"/>
      <c r="F121" s="49"/>
      <c r="G121" s="49"/>
      <c r="H121" s="56"/>
      <c r="I121" s="56"/>
      <c r="J121" s="56"/>
      <c r="K121" s="56"/>
      <c r="L121" s="56"/>
      <c r="M121" s="56"/>
    </row>
    <row r="122" spans="1:13" s="31" customFormat="1" x14ac:dyDescent="0.25">
      <c r="A122" s="49"/>
      <c r="B122" s="49"/>
      <c r="C122" s="49"/>
      <c r="D122" s="49"/>
      <c r="E122" s="49"/>
      <c r="F122" s="49"/>
      <c r="G122" s="49"/>
      <c r="H122" s="56"/>
      <c r="I122" s="56"/>
      <c r="J122" s="56"/>
      <c r="K122" s="56"/>
      <c r="L122" s="56"/>
      <c r="M122" s="56"/>
    </row>
    <row r="123" spans="1:13" s="31" customFormat="1" x14ac:dyDescent="0.25">
      <c r="A123" s="49"/>
      <c r="B123" s="49"/>
      <c r="C123" s="49"/>
      <c r="D123" s="49"/>
      <c r="E123" s="49"/>
      <c r="F123" s="49"/>
      <c r="G123" s="49"/>
      <c r="H123" s="56"/>
      <c r="I123" s="56"/>
      <c r="J123" s="56"/>
      <c r="K123" s="56"/>
      <c r="L123" s="56"/>
      <c r="M123" s="56"/>
    </row>
    <row r="124" spans="1:13" s="31" customFormat="1" x14ac:dyDescent="0.25">
      <c r="A124" s="49"/>
      <c r="B124" s="49"/>
      <c r="C124" s="49"/>
      <c r="D124" s="49"/>
      <c r="E124" s="49"/>
      <c r="F124" s="49"/>
      <c r="G124" s="49"/>
      <c r="H124" s="56"/>
      <c r="I124" s="56"/>
      <c r="J124" s="56"/>
      <c r="K124" s="56"/>
      <c r="L124" s="56"/>
      <c r="M124" s="56"/>
    </row>
    <row r="125" spans="1:13" s="31" customFormat="1" x14ac:dyDescent="0.25">
      <c r="A125" s="49"/>
      <c r="B125" s="49"/>
      <c r="C125" s="49"/>
      <c r="D125" s="49"/>
      <c r="E125" s="49"/>
      <c r="F125" s="49"/>
      <c r="G125" s="49"/>
      <c r="H125" s="56"/>
      <c r="I125" s="56"/>
      <c r="J125" s="56"/>
      <c r="K125" s="56"/>
      <c r="L125" s="56"/>
      <c r="M125" s="56"/>
    </row>
    <row r="126" spans="1:13" s="31" customFormat="1" x14ac:dyDescent="0.25">
      <c r="A126" s="49"/>
      <c r="B126" s="49"/>
      <c r="C126" s="49"/>
      <c r="D126" s="49"/>
      <c r="E126" s="49"/>
      <c r="F126" s="49"/>
      <c r="G126" s="49"/>
      <c r="H126" s="56"/>
      <c r="I126" s="56"/>
      <c r="J126" s="56"/>
      <c r="K126" s="56"/>
      <c r="L126" s="56"/>
      <c r="M126" s="56"/>
    </row>
    <row r="127" spans="1:13" s="31" customFormat="1" x14ac:dyDescent="0.25">
      <c r="A127" s="49"/>
      <c r="B127" s="49"/>
      <c r="C127" s="49"/>
      <c r="D127" s="49"/>
      <c r="E127" s="49"/>
      <c r="F127" s="49"/>
      <c r="G127" s="49"/>
      <c r="H127" s="56"/>
      <c r="I127" s="56"/>
      <c r="J127" s="56"/>
      <c r="K127" s="56"/>
      <c r="L127" s="56"/>
      <c r="M127" s="56"/>
    </row>
    <row r="128" spans="1:13" s="31" customFormat="1" x14ac:dyDescent="0.25">
      <c r="A128" s="49"/>
      <c r="B128" s="49"/>
      <c r="C128" s="49"/>
      <c r="D128" s="49"/>
      <c r="E128" s="49"/>
      <c r="F128" s="49"/>
      <c r="G128" s="49"/>
      <c r="H128" s="56"/>
      <c r="I128" s="56"/>
      <c r="J128" s="56"/>
      <c r="K128" s="56"/>
      <c r="L128" s="56"/>
      <c r="M128" s="56"/>
    </row>
    <row r="129" spans="1:13" s="31" customFormat="1" x14ac:dyDescent="0.25">
      <c r="A129" s="49"/>
      <c r="B129" s="49"/>
      <c r="C129" s="49"/>
      <c r="D129" s="49"/>
      <c r="E129" s="49"/>
      <c r="F129" s="49"/>
      <c r="G129" s="49"/>
      <c r="H129" s="56"/>
      <c r="I129" s="56"/>
      <c r="J129" s="56"/>
      <c r="K129" s="56"/>
      <c r="L129" s="56"/>
      <c r="M129" s="56"/>
    </row>
  </sheetData>
  <mergeCells count="8">
    <mergeCell ref="A7:G7"/>
    <mergeCell ref="A1:G6"/>
    <mergeCell ref="A22:F22"/>
    <mergeCell ref="H17:N17"/>
    <mergeCell ref="H18:M18"/>
    <mergeCell ref="H13:N13"/>
    <mergeCell ref="H11:L11"/>
    <mergeCell ref="H12:M12"/>
  </mergeCells>
  <printOptions horizontalCentered="1"/>
  <pageMargins left="0.11811023622047245" right="0.11811023622047245" top="0.55118110236220474" bottom="0.55118110236220474" header="0.31496062992125984" footer="0.31496062992125984"/>
  <pageSetup scale="42" orientation="portrait" horizontalDpi="300" verticalDpi="300" r:id="rId1"/>
  <rowBreaks count="1" manualBreakCount="1">
    <brk id="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Programa</vt:lpstr>
      <vt:lpstr>Cronograma</vt:lpstr>
      <vt:lpstr>Indicadores</vt:lpstr>
      <vt:lpstr>Costo</vt:lpstr>
      <vt:lpstr>Costo!Área_de_impresión</vt:lpstr>
      <vt:lpstr>Cronograma!Área_de_impresión</vt:lpstr>
      <vt:lpstr>Indicadores!Área_de_impresión</vt:lpstr>
      <vt:lpstr>Programa!Área_de_impresión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JARBY A</cp:lastModifiedBy>
  <dcterms:created xsi:type="dcterms:W3CDTF">2018-04-12T21:24:29Z</dcterms:created>
  <dcterms:modified xsi:type="dcterms:W3CDTF">2023-06-16T21:57:03Z</dcterms:modified>
</cp:coreProperties>
</file>